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52_лот_(Всего)" sheetId="2" state="hidden" r:id="rId1"/>
    <sheet name="52_лот_(Юго-Запад)" sheetId="4" r:id="rId2"/>
    <sheet name="52_лот_(Хоз.способ)" sheetId="5" state="hidden" r:id="rId3"/>
  </sheets>
  <definedNames>
    <definedName name="_xlnm._FilterDatabase" localSheetId="0" hidden="1">'52_лот_(Всего)'!$A$2:$BM$8</definedName>
    <definedName name="_xlnm._FilterDatabase" localSheetId="2" hidden="1">'52_лот_(Хоз.способ)'!$A$2:$BM$2</definedName>
    <definedName name="_xlnm._FilterDatabase" localSheetId="1" hidden="1">'52_лот_(Юго-Запад)'!$A$2:$BM$3</definedName>
    <definedName name="_xlnm.Print_Titles" localSheetId="0">'52_лот_(Всего)'!$2:$2</definedName>
    <definedName name="_xlnm.Print_Titles" localSheetId="2">'52_лот_(Хоз.способ)'!$2:$2</definedName>
    <definedName name="_xlnm.Print_Titles" localSheetId="1">'52_лот_(Юго-Запад)'!$2:$2</definedName>
    <definedName name="_xlnm.Print_Area" localSheetId="0">'52_лот_(Всего)'!$A$1:$BM$58</definedName>
    <definedName name="_xlnm.Print_Area" localSheetId="2">'52_лот_(Хоз.способ)'!$A$1:$BM$16</definedName>
    <definedName name="_xlnm.Print_Area" localSheetId="1">'52_лот_(Юго-Запад)'!$A$1:$BM$26</definedName>
  </definedNames>
  <calcPr calcId="145621"/>
</workbook>
</file>

<file path=xl/calcChain.xml><?xml version="1.0" encoding="utf-8"?>
<calcChain xmlns="http://schemas.openxmlformats.org/spreadsheetml/2006/main">
  <c r="BH16" i="4" l="1"/>
  <c r="N21" i="4"/>
  <c r="T16" i="5" l="1"/>
  <c r="BK15" i="5" l="1"/>
  <c r="N15" i="5"/>
  <c r="Q15" i="5" s="1"/>
  <c r="Q14" i="5" s="1"/>
  <c r="M15" i="5"/>
  <c r="R14" i="5"/>
  <c r="O14" i="5"/>
  <c r="N14" i="5"/>
  <c r="BK13" i="5"/>
  <c r="N13" i="5"/>
  <c r="Q13" i="5" s="1"/>
  <c r="Q12" i="5" s="1"/>
  <c r="R12" i="5"/>
  <c r="BK11" i="5"/>
  <c r="N11" i="5"/>
  <c r="Q11" i="5" s="1"/>
  <c r="Q10" i="5" s="1"/>
  <c r="M11" i="5"/>
  <c r="R10" i="5"/>
  <c r="O10" i="5"/>
  <c r="BK9" i="5"/>
  <c r="M9" i="5"/>
  <c r="N9" i="5" s="1"/>
  <c r="BK8" i="5"/>
  <c r="T8" i="5"/>
  <c r="BB7" i="5"/>
  <c r="BK7" i="5" s="1"/>
  <c r="R7" i="5"/>
  <c r="O7" i="5"/>
  <c r="BK6" i="5"/>
  <c r="T6" i="5"/>
  <c r="T5" i="5" s="1"/>
  <c r="BK5" i="5"/>
  <c r="S5" i="5"/>
  <c r="R5" i="5"/>
  <c r="Q5" i="5"/>
  <c r="P5" i="5"/>
  <c r="O5" i="5"/>
  <c r="N5" i="5"/>
  <c r="BK4" i="5"/>
  <c r="M4" i="5"/>
  <c r="N4" i="5" s="1"/>
  <c r="Q4" i="5" s="1"/>
  <c r="Q3" i="5" s="1"/>
  <c r="L4" i="5"/>
  <c r="BB3" i="5"/>
  <c r="BK3" i="5" s="1"/>
  <c r="R3" i="5"/>
  <c r="O3" i="5"/>
  <c r="BK25" i="4"/>
  <c r="N25" i="4"/>
  <c r="Q25" i="4" s="1"/>
  <c r="Q24" i="4" s="1"/>
  <c r="R24" i="4"/>
  <c r="N24" i="4"/>
  <c r="BK23" i="4"/>
  <c r="N23" i="4"/>
  <c r="Q23" i="4" s="1"/>
  <c r="Q22" i="4" s="1"/>
  <c r="R22" i="4"/>
  <c r="N22" i="4"/>
  <c r="BK21" i="4"/>
  <c r="Q21" i="4"/>
  <c r="BK20" i="4"/>
  <c r="T20" i="4"/>
  <c r="N20" i="4" s="1"/>
  <c r="BK19" i="4"/>
  <c r="R19" i="4"/>
  <c r="T19" i="4" s="1"/>
  <c r="BK18" i="4"/>
  <c r="R18" i="4"/>
  <c r="T18" i="4" s="1"/>
  <c r="BK17" i="4"/>
  <c r="M17" i="4"/>
  <c r="N17" i="4" s="1"/>
  <c r="AD16" i="4"/>
  <c r="O16" i="4"/>
  <c r="BK15" i="4"/>
  <c r="N15" i="4"/>
  <c r="Q15" i="4" s="1"/>
  <c r="BK14" i="4"/>
  <c r="N14" i="4"/>
  <c r="Q14" i="4" s="1"/>
  <c r="R13" i="4"/>
  <c r="BK12" i="4"/>
  <c r="N12" i="4"/>
  <c r="Q12" i="4" s="1"/>
  <c r="Q11" i="4" s="1"/>
  <c r="R11" i="4"/>
  <c r="N11" i="4"/>
  <c r="BK10" i="4"/>
  <c r="M10" i="4"/>
  <c r="N10" i="4" s="1"/>
  <c r="R9" i="4"/>
  <c r="O9" i="4"/>
  <c r="BK8" i="4"/>
  <c r="M8" i="4"/>
  <c r="N8" i="4" s="1"/>
  <c r="BB7" i="4"/>
  <c r="BK7" i="4" s="1"/>
  <c r="R7" i="4"/>
  <c r="O7" i="4"/>
  <c r="L8" i="4"/>
  <c r="BK6" i="4"/>
  <c r="N6" i="4"/>
  <c r="Q6" i="4" s="1"/>
  <c r="Q5" i="4" s="1"/>
  <c r="L6" i="4"/>
  <c r="BB5" i="4"/>
  <c r="BK5" i="4" s="1"/>
  <c r="X5" i="4"/>
  <c r="W5" i="4"/>
  <c r="V5" i="4"/>
  <c r="U5" i="4"/>
  <c r="R5" i="4"/>
  <c r="O5" i="4"/>
  <c r="BK4" i="4"/>
  <c r="N4" i="4"/>
  <c r="Q4" i="4" s="1"/>
  <c r="Q3" i="4" s="1"/>
  <c r="M4" i="4"/>
  <c r="L4" i="4"/>
  <c r="R3" i="4"/>
  <c r="O3" i="4"/>
  <c r="N34" i="2"/>
  <c r="M34" i="2"/>
  <c r="N12" i="5" l="1"/>
  <c r="N10" i="5"/>
  <c r="P15" i="5"/>
  <c r="P14" i="5" s="1"/>
  <c r="S15" i="5"/>
  <c r="S14" i="5" s="1"/>
  <c r="Q10" i="4"/>
  <c r="Q9" i="4" s="1"/>
  <c r="N9" i="4"/>
  <c r="BB3" i="4"/>
  <c r="BK3" i="4" s="1"/>
  <c r="P12" i="4"/>
  <c r="N3" i="4"/>
  <c r="P4" i="4"/>
  <c r="P3" i="4" s="1"/>
  <c r="N5" i="4"/>
  <c r="P21" i="4"/>
  <c r="P6" i="4"/>
  <c r="Q13" i="4"/>
  <c r="P23" i="4"/>
  <c r="P22" i="4" s="1"/>
  <c r="S4" i="4"/>
  <c r="S3" i="4" s="1"/>
  <c r="S6" i="4"/>
  <c r="S5" i="4" s="1"/>
  <c r="S12" i="4"/>
  <c r="S11" i="4" s="1"/>
  <c r="S21" i="4"/>
  <c r="S23" i="4"/>
  <c r="S22" i="4" s="1"/>
  <c r="P25" i="4"/>
  <c r="S25" i="4"/>
  <c r="S24" i="4" s="1"/>
  <c r="S9" i="5"/>
  <c r="S7" i="5" s="1"/>
  <c r="P9" i="5"/>
  <c r="Q9" i="5"/>
  <c r="Q7" i="5" s="1"/>
  <c r="N7" i="5"/>
  <c r="N3" i="5"/>
  <c r="P4" i="5"/>
  <c r="S4" i="5"/>
  <c r="S3" i="5" s="1"/>
  <c r="P11" i="5"/>
  <c r="S11" i="5"/>
  <c r="S10" i="5" s="1"/>
  <c r="P13" i="5"/>
  <c r="S13" i="5"/>
  <c r="S12" i="5" s="1"/>
  <c r="N7" i="4"/>
  <c r="Q8" i="4"/>
  <c r="Q7" i="4" s="1"/>
  <c r="S8" i="4"/>
  <c r="S7" i="4" s="1"/>
  <c r="P8" i="4"/>
  <c r="P5" i="4"/>
  <c r="S10" i="4"/>
  <c r="S9" i="4" s="1"/>
  <c r="P10" i="4"/>
  <c r="P11" i="4"/>
  <c r="S14" i="4"/>
  <c r="P14" i="4"/>
  <c r="N13" i="4"/>
  <c r="S15" i="4"/>
  <c r="P15" i="4"/>
  <c r="S17" i="4"/>
  <c r="P17" i="4"/>
  <c r="Q17" i="4"/>
  <c r="Q16" i="4" s="1"/>
  <c r="N18" i="4"/>
  <c r="AJ16" i="4"/>
  <c r="AR16" i="4"/>
  <c r="N19" i="4"/>
  <c r="R16" i="4"/>
  <c r="AT16" i="4"/>
  <c r="L5" i="2"/>
  <c r="S16" i="4" l="1"/>
  <c r="T15" i="5"/>
  <c r="BB14" i="5" s="1"/>
  <c r="BK14" i="5" s="1"/>
  <c r="N16" i="4"/>
  <c r="T6" i="4"/>
  <c r="T5" i="4" s="1"/>
  <c r="T12" i="4"/>
  <c r="T23" i="4"/>
  <c r="BB22" i="4" s="1"/>
  <c r="BK22" i="4" s="1"/>
  <c r="T21" i="4"/>
  <c r="T4" i="4"/>
  <c r="T3" i="4" s="1"/>
  <c r="BK16" i="4"/>
  <c r="T25" i="4"/>
  <c r="P24" i="4"/>
  <c r="T11" i="5"/>
  <c r="P10" i="5"/>
  <c r="T4" i="5"/>
  <c r="T3" i="5" s="1"/>
  <c r="P3" i="5"/>
  <c r="T9" i="5"/>
  <c r="T7" i="5" s="1"/>
  <c r="P7" i="5"/>
  <c r="T13" i="5"/>
  <c r="P12" i="5"/>
  <c r="T17" i="4"/>
  <c r="P16" i="4"/>
  <c r="T14" i="4"/>
  <c r="P13" i="4"/>
  <c r="P9" i="4"/>
  <c r="T10" i="4"/>
  <c r="T15" i="4"/>
  <c r="BH13" i="4" s="1"/>
  <c r="S13" i="4"/>
  <c r="P7" i="4"/>
  <c r="T8" i="4"/>
  <c r="T7" i="4" s="1"/>
  <c r="N9" i="2"/>
  <c r="N5" i="2"/>
  <c r="BH3" i="2"/>
  <c r="BB8" i="2"/>
  <c r="BK8" i="2" s="1"/>
  <c r="BB16" i="2"/>
  <c r="BB12" i="2"/>
  <c r="BB10" i="2"/>
  <c r="BB6" i="2"/>
  <c r="N47" i="2"/>
  <c r="O46" i="2"/>
  <c r="R46" i="2"/>
  <c r="N46" i="2"/>
  <c r="O18" i="2"/>
  <c r="P18" i="2"/>
  <c r="Q18" i="2"/>
  <c r="R18" i="2"/>
  <c r="S18" i="2"/>
  <c r="T18" i="2"/>
  <c r="N18" i="2"/>
  <c r="BK4" i="2"/>
  <c r="BK5" i="2"/>
  <c r="BK6" i="2"/>
  <c r="BK7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K35" i="2"/>
  <c r="BK36" i="2"/>
  <c r="BK37" i="2"/>
  <c r="BK38" i="2"/>
  <c r="BK39" i="2"/>
  <c r="BK40" i="2"/>
  <c r="BK41" i="2"/>
  <c r="BK42" i="2"/>
  <c r="BK43" i="2"/>
  <c r="BK44" i="2"/>
  <c r="BK45" i="2"/>
  <c r="BK46" i="2"/>
  <c r="BK47" i="2"/>
  <c r="BK48" i="2"/>
  <c r="BK49" i="2"/>
  <c r="BK50" i="2"/>
  <c r="BK51" i="2"/>
  <c r="BK52" i="2"/>
  <c r="BK53" i="2"/>
  <c r="BK54" i="2"/>
  <c r="BK55" i="2"/>
  <c r="BK56" i="2"/>
  <c r="BK57" i="2"/>
  <c r="BK3" i="2"/>
  <c r="BH46" i="2"/>
  <c r="AT46" i="2"/>
  <c r="AR46" i="2"/>
  <c r="AJ46" i="2"/>
  <c r="AD46" i="2"/>
  <c r="N51" i="2"/>
  <c r="M51" i="2"/>
  <c r="M53" i="2"/>
  <c r="M47" i="2"/>
  <c r="N53" i="2"/>
  <c r="Q53" i="2" s="1"/>
  <c r="Q52" i="2" s="1"/>
  <c r="R52" i="2"/>
  <c r="O52" i="2"/>
  <c r="N52" i="2"/>
  <c r="S51" i="2"/>
  <c r="P51" i="2"/>
  <c r="Q51" i="2"/>
  <c r="T50" i="2"/>
  <c r="N50" i="2" s="1"/>
  <c r="T49" i="2"/>
  <c r="R49" i="2"/>
  <c r="N49" i="2"/>
  <c r="R48" i="2"/>
  <c r="T48" i="2" s="1"/>
  <c r="N48" i="2" s="1"/>
  <c r="Q47" i="2"/>
  <c r="Q46" i="2" s="1"/>
  <c r="BB18" i="2"/>
  <c r="N20" i="2"/>
  <c r="Q20" i="2" s="1"/>
  <c r="M20" i="2"/>
  <c r="T19" i="2"/>
  <c r="O16" i="2"/>
  <c r="P16" i="2"/>
  <c r="Q16" i="2"/>
  <c r="R16" i="2"/>
  <c r="S16" i="2"/>
  <c r="T16" i="2"/>
  <c r="N16" i="2"/>
  <c r="N17" i="2"/>
  <c r="S17" i="2" s="1"/>
  <c r="M17" i="2"/>
  <c r="O14" i="2"/>
  <c r="P14" i="2"/>
  <c r="Q14" i="2"/>
  <c r="R14" i="2"/>
  <c r="S14" i="2"/>
  <c r="T14" i="2"/>
  <c r="N14" i="2"/>
  <c r="T15" i="2"/>
  <c r="S9" i="2"/>
  <c r="S8" i="2" s="1"/>
  <c r="O12" i="2"/>
  <c r="P12" i="2"/>
  <c r="Q12" i="2"/>
  <c r="R12" i="2"/>
  <c r="S12" i="2"/>
  <c r="T12" i="2"/>
  <c r="N12" i="2"/>
  <c r="S13" i="2"/>
  <c r="Q13" i="2"/>
  <c r="P13" i="2"/>
  <c r="T13" i="2" s="1"/>
  <c r="N13" i="2"/>
  <c r="M13" i="2"/>
  <c r="L13" i="2"/>
  <c r="L17" i="2" s="1"/>
  <c r="O10" i="2"/>
  <c r="P10" i="2"/>
  <c r="Q10" i="2"/>
  <c r="R10" i="2"/>
  <c r="S10" i="2"/>
  <c r="T10" i="2"/>
  <c r="U10" i="2"/>
  <c r="V10" i="2"/>
  <c r="W10" i="2"/>
  <c r="X10" i="2"/>
  <c r="N10" i="2"/>
  <c r="N11" i="2"/>
  <c r="L11" i="2"/>
  <c r="S11" i="2"/>
  <c r="Q11" i="2"/>
  <c r="P11" i="2"/>
  <c r="T11" i="2" s="1"/>
  <c r="O8" i="2"/>
  <c r="R8" i="2"/>
  <c r="N8" i="2"/>
  <c r="Q9" i="2"/>
  <c r="Q8" i="2" s="1"/>
  <c r="M9" i="2"/>
  <c r="L9" i="2"/>
  <c r="O6" i="2"/>
  <c r="P6" i="2"/>
  <c r="Q6" i="2"/>
  <c r="R6" i="2"/>
  <c r="S6" i="2"/>
  <c r="T6" i="2"/>
  <c r="N6" i="2"/>
  <c r="S7" i="2"/>
  <c r="Q7" i="2"/>
  <c r="P7" i="2"/>
  <c r="T7" i="2" s="1"/>
  <c r="N7" i="2"/>
  <c r="M7" i="2"/>
  <c r="L7" i="2"/>
  <c r="O3" i="2"/>
  <c r="R3" i="2"/>
  <c r="N3" i="2"/>
  <c r="S5" i="2"/>
  <c r="S3" i="2" s="1"/>
  <c r="Q5" i="2"/>
  <c r="Q3" i="2" s="1"/>
  <c r="P5" i="2"/>
  <c r="T5" i="2" s="1"/>
  <c r="T3" i="2" s="1"/>
  <c r="T58" i="2" s="1"/>
  <c r="S4" i="2"/>
  <c r="Q4" i="2"/>
  <c r="P4" i="2"/>
  <c r="T4" i="2" s="1"/>
  <c r="N4" i="2"/>
  <c r="M4" i="2"/>
  <c r="L4" i="2"/>
  <c r="BB3" i="2"/>
  <c r="T14" i="5" l="1"/>
  <c r="T22" i="4"/>
  <c r="T16" i="4"/>
  <c r="T26" i="4" s="1"/>
  <c r="BB11" i="4"/>
  <c r="BK11" i="4" s="1"/>
  <c r="T11" i="4"/>
  <c r="T24" i="4"/>
  <c r="BB24" i="4"/>
  <c r="BK24" i="4" s="1"/>
  <c r="BB12" i="5"/>
  <c r="BK12" i="5" s="1"/>
  <c r="T12" i="5"/>
  <c r="BB10" i="5"/>
  <c r="BK10" i="5" s="1"/>
  <c r="T10" i="5"/>
  <c r="BB9" i="4"/>
  <c r="BK9" i="4" s="1"/>
  <c r="T9" i="4"/>
  <c r="BF13" i="4"/>
  <c r="BK13" i="4" s="1"/>
  <c r="T13" i="4"/>
  <c r="P3" i="2"/>
  <c r="BK58" i="2"/>
  <c r="T51" i="2"/>
  <c r="P47" i="2"/>
  <c r="P46" i="2" s="1"/>
  <c r="S47" i="2"/>
  <c r="S46" i="2" s="1"/>
  <c r="P53" i="2"/>
  <c r="S53" i="2"/>
  <c r="S52" i="2" s="1"/>
  <c r="P20" i="2"/>
  <c r="S20" i="2"/>
  <c r="Q17" i="2"/>
  <c r="P17" i="2"/>
  <c r="T17" i="2" s="1"/>
  <c r="P9" i="2"/>
  <c r="T54" i="2"/>
  <c r="S54" i="2"/>
  <c r="R54" i="2"/>
  <c r="Q54" i="2"/>
  <c r="P54" i="2"/>
  <c r="N54" i="2"/>
  <c r="R21" i="2"/>
  <c r="BK16" i="5" l="1"/>
  <c r="BK26" i="4"/>
  <c r="T53" i="2"/>
  <c r="P52" i="2"/>
  <c r="T47" i="2"/>
  <c r="T46" i="2" s="1"/>
  <c r="T20" i="2"/>
  <c r="T9" i="2"/>
  <c r="T8" i="2" s="1"/>
  <c r="P8" i="2"/>
  <c r="N57" i="2"/>
  <c r="S57" i="2" s="1"/>
  <c r="S56" i="2" s="1"/>
  <c r="R56" i="2"/>
  <c r="N56" i="2"/>
  <c r="N44" i="2"/>
  <c r="S44" i="2" s="1"/>
  <c r="S43" i="2" s="1"/>
  <c r="R43" i="2"/>
  <c r="N43" i="2"/>
  <c r="T52" i="2" l="1"/>
  <c r="BB52" i="2"/>
  <c r="Q57" i="2"/>
  <c r="Q56" i="2" s="1"/>
  <c r="P57" i="2"/>
  <c r="Q44" i="2"/>
  <c r="Q43" i="2" s="1"/>
  <c r="P44" i="2"/>
  <c r="T57" i="2" l="1"/>
  <c r="P56" i="2"/>
  <c r="T44" i="2"/>
  <c r="P43" i="2"/>
  <c r="T43" i="2" l="1"/>
  <c r="BB43" i="2"/>
  <c r="T56" i="2"/>
  <c r="BB56" i="2"/>
  <c r="N32" i="2"/>
  <c r="Q32" i="2" s="1"/>
  <c r="T31" i="2"/>
  <c r="N31" i="2" s="1"/>
  <c r="R30" i="2"/>
  <c r="T30" i="2" s="1"/>
  <c r="R29" i="2"/>
  <c r="T29" i="2" s="1"/>
  <c r="N28" i="2"/>
  <c r="Q28" i="2" s="1"/>
  <c r="AT27" i="2" l="1"/>
  <c r="P28" i="2"/>
  <c r="R27" i="2"/>
  <c r="Q27" i="2"/>
  <c r="N29" i="2"/>
  <c r="AJ27" i="2"/>
  <c r="S28" i="2"/>
  <c r="AR27" i="2"/>
  <c r="N30" i="2"/>
  <c r="N27" i="2" s="1"/>
  <c r="P32" i="2"/>
  <c r="S32" i="2"/>
  <c r="T28" i="2" l="1"/>
  <c r="AD27" i="2" s="1"/>
  <c r="S27" i="2"/>
  <c r="T32" i="2"/>
  <c r="BB27" i="2" s="1"/>
  <c r="P27" i="2"/>
  <c r="T27" i="2"/>
  <c r="N42" i="2" l="1"/>
  <c r="Q42" i="2" s="1"/>
  <c r="N41" i="2"/>
  <c r="Q41" i="2" s="1"/>
  <c r="R40" i="2"/>
  <c r="N40" i="2" l="1"/>
  <c r="S41" i="2"/>
  <c r="P41" i="2"/>
  <c r="Q40" i="2"/>
  <c r="P42" i="2"/>
  <c r="S42" i="2"/>
  <c r="S40" i="2" l="1"/>
  <c r="T42" i="2"/>
  <c r="T41" i="2"/>
  <c r="BF40" i="2" s="1"/>
  <c r="P40" i="2"/>
  <c r="T40" i="2" l="1"/>
  <c r="BH40" i="2"/>
  <c r="N55" i="2"/>
  <c r="Q55" i="2" s="1"/>
  <c r="N39" i="2"/>
  <c r="Q39" i="2" s="1"/>
  <c r="Q38" i="2" s="1"/>
  <c r="R38" i="2"/>
  <c r="N26" i="2"/>
  <c r="Q26" i="2" s="1"/>
  <c r="N25" i="2"/>
  <c r="S25" i="2" s="1"/>
  <c r="N24" i="2"/>
  <c r="Q24" i="2" s="1"/>
  <c r="R23" i="2"/>
  <c r="M36" i="2"/>
  <c r="N22" i="2"/>
  <c r="Q22" i="2" l="1"/>
  <c r="Q21" i="2" s="1"/>
  <c r="N21" i="2"/>
  <c r="P24" i="2"/>
  <c r="P26" i="2"/>
  <c r="N38" i="2"/>
  <c r="P39" i="2"/>
  <c r="P38" i="2" s="1"/>
  <c r="S24" i="2"/>
  <c r="S26" i="2"/>
  <c r="S39" i="2"/>
  <c r="S38" i="2" s="1"/>
  <c r="P55" i="2"/>
  <c r="S55" i="2"/>
  <c r="Q25" i="2"/>
  <c r="Q23" i="2" s="1"/>
  <c r="N23" i="2"/>
  <c r="P25" i="2"/>
  <c r="P22" i="2"/>
  <c r="P21" i="2" s="1"/>
  <c r="S22" i="2"/>
  <c r="S21" i="2" s="1"/>
  <c r="T24" i="2" l="1"/>
  <c r="BB23" i="2" s="1"/>
  <c r="T26" i="2"/>
  <c r="BH23" i="2" s="1"/>
  <c r="S23" i="2"/>
  <c r="T39" i="2"/>
  <c r="T55" i="2"/>
  <c r="BB54" i="2" s="1"/>
  <c r="T25" i="2"/>
  <c r="BF23" i="2" s="1"/>
  <c r="P23" i="2"/>
  <c r="T22" i="2"/>
  <c r="BB21" i="2" l="1"/>
  <c r="T21" i="2"/>
  <c r="BB38" i="2"/>
  <c r="T38" i="2"/>
  <c r="T23" i="2"/>
  <c r="N36" i="2" l="1"/>
  <c r="R35" i="2"/>
  <c r="O35" i="2"/>
  <c r="S36" i="2" l="1"/>
  <c r="P36" i="2"/>
  <c r="Q36" i="2"/>
  <c r="N35" i="2"/>
  <c r="Q35" i="2"/>
  <c r="S35" i="2" l="1"/>
  <c r="P35" i="2"/>
  <c r="T36" i="2"/>
  <c r="BB35" i="2" s="1"/>
  <c r="T35" i="2" l="1"/>
  <c r="S34" i="2" l="1"/>
  <c r="S33" i="2" s="1"/>
  <c r="R33" i="2"/>
  <c r="O33" i="2"/>
  <c r="N33" i="2" l="1"/>
  <c r="Q34" i="2"/>
  <c r="Q33" i="2" s="1"/>
  <c r="P34" i="2"/>
  <c r="T34" i="2" l="1"/>
  <c r="BB33" i="2" s="1"/>
  <c r="P33" i="2"/>
  <c r="T33" i="2" l="1"/>
</calcChain>
</file>

<file path=xl/sharedStrings.xml><?xml version="1.0" encoding="utf-8"?>
<sst xmlns="http://schemas.openxmlformats.org/spreadsheetml/2006/main" count="503" uniqueCount="213">
  <si>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</si>
  <si>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</si>
  <si>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</si>
  <si>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</si>
  <si>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</si>
  <si>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</si>
  <si>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</si>
  <si>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</si>
  <si>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</si>
  <si>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</si>
  <si>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</si>
  <si>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</si>
  <si>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</si>
  <si>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</si>
  <si>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</si>
  <si>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</si>
  <si>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</si>
  <si>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</si>
  <si>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</si>
  <si>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</si>
  <si>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</si>
  <si>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</si>
  <si>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</si>
  <si>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</si>
  <si>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</si>
  <si>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</si>
  <si>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</si>
  <si>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</si>
  <si>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</si>
  <si>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</si>
  <si>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</si>
  <si>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</si>
  <si>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</si>
  <si>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</si>
  <si>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</si>
  <si>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</si>
  <si>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</si>
  <si>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</si>
  <si>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</si>
  <si>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</si>
  <si>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</si>
  <si>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</si>
  <si>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</si>
  <si>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</si>
  <si>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-</t>
  </si>
  <si>
    <t>БРЭС</t>
  </si>
  <si>
    <t>41063487 (ВЭС-2973/2015)</t>
  </si>
  <si>
    <t>41080410 (ВЭС-3001/2015)</t>
  </si>
  <si>
    <t>41006764 (ЗЭС-2368/2015)</t>
  </si>
  <si>
    <t>41067749 (ЗЭС-2584/2015)</t>
  </si>
  <si>
    <t>41079536 (ЗЭС-2597/2015)</t>
  </si>
  <si>
    <t>41087338 (ЗЭС-2610/2015)</t>
  </si>
  <si>
    <t>41087380 (ЗЭС-2611/2015)</t>
  </si>
  <si>
    <t>41063443 (СЭС-2586/2015)</t>
  </si>
  <si>
    <t>41084455 (СЭС-2620/2015)</t>
  </si>
  <si>
    <t>41084502 (СЭС-2622/2015)</t>
  </si>
  <si>
    <t>41088323 (ЦЭС-11019/2015)</t>
  </si>
  <si>
    <t>41082236 (ЦЭС-11041/2015)</t>
  </si>
  <si>
    <t>41083160 (ЦЭС-11052/2015)</t>
  </si>
  <si>
    <t>41083117 (ЦЭС-11053/2015)</t>
  </si>
  <si>
    <t>41084804 (ЦЭС-11067/2015)</t>
  </si>
  <si>
    <t>41085307 (ЦЭС-11079/2015)</t>
  </si>
  <si>
    <t>41088549 (ЦЭС-11099/2015)</t>
  </si>
  <si>
    <t>41088493 (ЦЭС-11111/2015)</t>
  </si>
  <si>
    <t>41071045 (ЮЭС-2847/2015)</t>
  </si>
  <si>
    <t>41084918 (ЮЭС-2868/2015)</t>
  </si>
  <si>
    <t>41087859 (ЮЭС-2871/2015)</t>
  </si>
  <si>
    <t>41063487</t>
  </si>
  <si>
    <t>41080410</t>
  </si>
  <si>
    <t>41006764</t>
  </si>
  <si>
    <t>41067749</t>
  </si>
  <si>
    <t>41079536</t>
  </si>
  <si>
    <t>41087338</t>
  </si>
  <si>
    <t>41087380</t>
  </si>
  <si>
    <t>41063443</t>
  </si>
  <si>
    <t>41084455</t>
  </si>
  <si>
    <t>41084502</t>
  </si>
  <si>
    <t>41088323</t>
  </si>
  <si>
    <t>41082236</t>
  </si>
  <si>
    <t>41083160</t>
  </si>
  <si>
    <t>41083117</t>
  </si>
  <si>
    <t>41084804</t>
  </si>
  <si>
    <t>41085307</t>
  </si>
  <si>
    <t>41088549</t>
  </si>
  <si>
    <t>41088493</t>
  </si>
  <si>
    <t>41071045</t>
  </si>
  <si>
    <t>41084918</t>
  </si>
  <si>
    <t>41087859</t>
  </si>
  <si>
    <t>ОАО "Мобильные ТелеСистемы"</t>
  </si>
  <si>
    <t>Клейменов Сергей Николаевич</t>
  </si>
  <si>
    <t>Бисаев Руслан Ахметович</t>
  </si>
  <si>
    <t>ОАО МТС</t>
  </si>
  <si>
    <t>Михайлова Елена Николаевна</t>
  </si>
  <si>
    <t>Цепляева Александра Ивановна</t>
  </si>
  <si>
    <t>Моисеенко Зоя Николаевна</t>
  </si>
  <si>
    <t>Кандыбина Марина Владимировна</t>
  </si>
  <si>
    <t>Анпилогова Ольга Леонидовна</t>
  </si>
  <si>
    <t>Сотников Владимир Петрович</t>
  </si>
  <si>
    <t>Котов Александр Алексеевич</t>
  </si>
  <si>
    <t>Черникова Татьяна Викторовна</t>
  </si>
  <si>
    <t>Машкин Сергей Анатольевич</t>
  </si>
  <si>
    <t>Прозорова Наталья Владимировна</t>
  </si>
  <si>
    <t>Липперт Надежда Валерьевна</t>
  </si>
  <si>
    <t>Старцева Людмила</t>
  </si>
  <si>
    <t>Барановский Михаил Викторович</t>
  </si>
  <si>
    <t>Воронкина Людмила Михайловна</t>
  </si>
  <si>
    <t>Беляев Игорь Владимирович</t>
  </si>
  <si>
    <t>Индивидуальный предприниматель, глава Крестьянского (фермерского) хозяйства Мирзоян Карам Темурович</t>
  </si>
  <si>
    <t>ГоРЭС</t>
  </si>
  <si>
    <t>ТРЭС</t>
  </si>
  <si>
    <t>КуРЭС</t>
  </si>
  <si>
    <t>ГРЭС</t>
  </si>
  <si>
    <t>ЛРЭС</t>
  </si>
  <si>
    <t>РРЭС</t>
  </si>
  <si>
    <t>ЖРЭС</t>
  </si>
  <si>
    <t>ЗРЭС</t>
  </si>
  <si>
    <t>Б.РЭС</t>
  </si>
  <si>
    <t>Су.РЭС</t>
  </si>
  <si>
    <t>О.РЭС</t>
  </si>
  <si>
    <t>Курская обл., Тимский р-он, с.Леженьки</t>
  </si>
  <si>
    <t>Курская обл., Горшеченский р-он с. Бараново</t>
  </si>
  <si>
    <t>Курская обл., Курчатовский р-он, с. Дроняево, кад .: 46:12:030202:148</t>
  </si>
  <si>
    <t>Курская обл., Глушковский р-н, пос. Глушково ул. Октябрьская д.96</t>
  </si>
  <si>
    <t>Курская область, г.Льгов, ул. Изумрудная, д.19.</t>
  </si>
  <si>
    <t>Курская обл, Рыльский р-н, с. Ивановское, ул. Шлях Рыльский, д. 8А</t>
  </si>
  <si>
    <t>Курская обл, г.Рыльск, ул. Молодежная, д. 80</t>
  </si>
  <si>
    <t>Курская обл., Железногорский р-н,п. Новоандросово</t>
  </si>
  <si>
    <t>Курская обл., Железногорский р-н, с. Разветье, квартал "Заозерье"</t>
  </si>
  <si>
    <t>Курская обл., Железногорский р-н, д. Басово</t>
  </si>
  <si>
    <t>Курский р-н, Клюквинский с/с, д.Звягинцево, уч.107</t>
  </si>
  <si>
    <t>Курская обл., Золотухинский р-н, д. Лиман.</t>
  </si>
  <si>
    <t>Лебяженский с/с, с. Роговка, уч. 46:11:080301:84</t>
  </si>
  <si>
    <t>1-е Цветово, уч. 46:11:121205:155</t>
  </si>
  <si>
    <t>Курский р-н, д. 1-я Моква</t>
  </si>
  <si>
    <t>Курская обл., д. Касторная, ул. Дачная, д. 23 а</t>
  </si>
  <si>
    <t>305501, Курская обл., Курский р-н, с.Беседино, д.358"А"</t>
  </si>
  <si>
    <t>1-е Цветово, уч. 46:11:121205:115</t>
  </si>
  <si>
    <t>Курская область, Беловский район, д.Лошаковка.</t>
  </si>
  <si>
    <t>Курская область, Суджанский район, Замостянский сельсовет, х. Агроном, кад. № 46:23:070301:145.</t>
  </si>
  <si>
    <t>Курская обл.,  Обоянский р-н, с.Полукотельниково, кадастровый квартал 46:16:150502.</t>
  </si>
  <si>
    <t>реконструкция существующей ВЛ-0,4 кВ № 1 для совместной подвески ВЛ-0,4 кВ, строящейся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</si>
  <si>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0,035 км от опоры № 9 существующей ВЛ-0,4 кВ № 2 (инв. № 2560Д)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</si>
  <si>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2560Д) в части монтажа двух дополнительных проводов на участке протяженностью 0,16 км по трассе и замены двух опор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</si>
  <si>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0,1 км от опоры № 5 существующей ВЛ-0,4 кВ № 2 (инв. № 492В)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</si>
  <si>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492В)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</si>
  <si>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строительство ВЛИ-0,4 кВ протяженностью 0,2 км (в том числе 0,12 км совместной подвеской по опорам существующей ВЛ-10 кВ № 320) от ТП-10/0,4 кВ № 01/250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</si>
  <si>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ВЛ-10 кВ № 320 (инв. № 54.333605) в части монтажа дополнительной опоры для совместной подвески проектируемой ВЛИ-0,4 кВ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</si>
  <si>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0,04 км от опоры № 4 существующей ВЛ-0,4 кВ № 3 (инв. № 54.130387)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</si>
  <si>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54.130387)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</si>
  <si>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ТП-10/0.4 кВ № 02/60 в части установки прибора учета в соответствии с п. 10.9 настоящих технических условий (объем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</si>
  <si>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0,09 км от опоры существующей ВЛ-0,4 кВ № 2 (инв. № 12013959-00)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</si>
  <si>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12013959-00)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</si>
  <si>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0,02 км от ТП-10/0,4 кВ № 506/100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</si>
  <si>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ТП-10/0,4 кВ № 506/100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</si>
  <si>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0,02 км от ВЛ-10 кВ № 20 (инв. № 31154200) до проектируемой СТП-10/0,4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С-2399
строительство ВЛ-0,4 кВ протяженностью  0,18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С-2399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</si>
  <si>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</si>
  <si>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0,03 км от опоры № 21 существующей ВЛ-0,4 кВ № 1 (инв. № 301130274100)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</si>
  <si>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ВЛ-0,4 кВ № 1 (инв. № 301130274100) в части монтажа одного дополнительного провода на участке протяженностью 0,24 км по трассе, в пролетах опор №№ 12…18 и двух дополнительных проводов на участке протяженностью 0,12 км по трассе, в пролетах опор №№ 18…21 (объем реконструкции уточнить при проектировании) – за счет средств тарифа  на передачу электроэнергии</t>
  </si>
  <si>
    <t>строительство ответвления протяженностью 0,25 км от опоры № 103 существующей ВЛ-10 кВ № 176.118 (инв. № 4630) до проектируемой ТП-10/0,4 кВ (марку и сечение провода, протяженность уточнить при проектировании);
строительство ВЛ-0,4 кВ протяженностью 0,2 км от проектируемой ТП-10/0,4 кВ до границы земельного участка з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</si>
  <si>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176.118 (инв. № 4630)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</si>
  <si>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0,03 км от опоры существующей ВЛ-0,4 кВ № 2 (инв. № 6010)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</si>
  <si>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6010)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</si>
  <si>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423.16 (инв. № 4005)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</si>
  <si>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 км по техническим условиям Ц-9862.</t>
  </si>
  <si>
    <t>замена ТП-10/0,4 кВ № 6/250кВА на ТП-10/0,4 кВ с силовым трансформатором мощностью 400кВА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Ц-8947/.</t>
  </si>
  <si>
    <t>: реконструкция существующей ВЛ-10 кВ № 415.02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</si>
  <si>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3403) в части монтажа одного дополнительного провода на участке протяженностью 0,52 км по трассе, в пролетах опор с 4 по 27 и двух дополнительных проводов на участке протяженностью 0,2 км по трассе, в пролетах опор с 27 по 33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</si>
  <si>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№ 25 существующей ВЛ-0,4 кВ № 1 (инв. № 3351)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</si>
  <si>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3351)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</si>
  <si>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0,35 км от ТП-10/0,4 кВ № 6/250 кВА (инв. № 8199) до границы земельного участка заявителя (марку и сечение провода, протяженность утончить при проектировании) – в том числе 0,35 км по техническим условиям Ц-10786.</t>
  </si>
  <si>
    <t>расширение РУ-0,4 кВ ТП-10/0,4 кВ № 6/250 кВА (инв. № 8199)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Ц-10786.</t>
  </si>
  <si>
    <t>строительство ответвления протяженностью 0,5 км от опоры 3-4 существующей ВЛ-10 кВ № 116 (инв. № 00000550) до проектируемой ТП-10/0,4 кВ (марку и сечение провода, протяженность уточнить при проектировании)
строительство ТП-10/0,4 кВ с силовым трансформатором мощностью 63 кВА (тип, мощность, схемы соединений РУ-10 кВ и РУ-0,4 кВ, количество и параметры оборудования уточнить при проектировании).</t>
  </si>
  <si>
    <t>реконструкция существующей ВЛ-0,4 кВ № 1 (инв. № 00000632) от ТП-10/0,4 кВ № 116-3/160 в части монтажа 2-х дополнительных проводов, замены 4-х опор и переключения участка, начиная с опоры № 11 (протяженность участка - 0,3 км по трассе)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</si>
  <si>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32 (инв. № 00001859)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</si>
  <si>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строительство ответвления протяженностью 0,3 км от опоры № 4 существующей ВЛ-0,4 кВ № 1 (инв. № 000060,0)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</si>
  <si>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000060,0) в части монтажа дополнительной стойки (подкоса) к опоре ВЛ-0,4 кВ в точке присоединения (марку и сечение провода, протяженность уточнить при проектировании) – за счет средств тарифа на передачу электроэенргии.</t>
  </si>
  <si>
    <t>ВЛ-0,4 кВ № 2 (инв. № 6010)</t>
  </si>
  <si>
    <t>Объем строительства включен в Ц-9862 (Лот 42); Ц-8947 (Лот № 36 льготники ЦЭС Юго-Запад)</t>
  </si>
  <si>
    <t>ВЛ-10 кВ № 423.16 (инв. № 4005)</t>
  </si>
  <si>
    <t xml:space="preserve">ВЛ-10 кВ № 20 (инв. № 31154200) </t>
  </si>
  <si>
    <t>Остальной объем строительства включен в С-2399 (Лот № 43 льготники Северо-Восток)</t>
  </si>
  <si>
    <t>ВЛ-0,4 кВ № 1 (инв. № 301130274100)</t>
  </si>
  <si>
    <t>0,46 км совместным подвесом по опорам проектируемой ВЛ-10 кВ</t>
  </si>
  <si>
    <t>Остальной объем строительства включен в Ц-9248 (Лот № 36 льготники ЦЭС Юго-Запад)</t>
  </si>
  <si>
    <t>ВЛ-10 кВ № 32 (инв. № 00001859)</t>
  </si>
  <si>
    <t>Остальной объем строительства включен в Ю-2354 (Лот № 32 льготники ЮЭС)</t>
  </si>
  <si>
    <t xml:space="preserve"> ВЛ-0,4 кВ № 2 (инв. № 3403)</t>
  </si>
  <si>
    <t xml:space="preserve"> ВЛ-10 кВ № 176.118 (инв. № 4630)</t>
  </si>
  <si>
    <t>СТП 63 кВА - 1 шт.</t>
  </si>
  <si>
    <t>ВЛ-0,4 кВ № 1 (инв. № 3351)</t>
  </si>
  <si>
    <t>Объем строительства включен в Ц-10786 (лот № 48 Юго-Запад)</t>
  </si>
  <si>
    <t>ВЛ-0,4 кВ № 1 (инв. № 000060,0)</t>
  </si>
  <si>
    <t>ВЛ-0,4 кВ № 2 (инв. № 2560Д)</t>
  </si>
  <si>
    <t xml:space="preserve">0,16 с заменой 2-х опор </t>
  </si>
  <si>
    <t>ВЛ-0,4 кВ № 2 (инв. № 492В)</t>
  </si>
  <si>
    <t xml:space="preserve"> строительство ВЛ-0,4 кВ протяженностью 0,3 км от ТП-10/0,4 кВ № 8514-07/160 до границы земельного участка заявителя, в том числе 0,12 км совместной подвеской по опорам ВЛ-0,4 кВ № 1 (марку и сечение провода, протяженность уточнить при проектировании).</t>
  </si>
  <si>
    <t>ТП-10/0,4 кВ № 8514-07/160 (инв. № 54.1842688)</t>
  </si>
  <si>
    <t>0,3, в т.ч. 0,12 км совместной подвеской по опорам ВЛ-0,4 кВ</t>
  </si>
  <si>
    <t>ВЛ-10 кВ № 320 (инв. № 54.333605)</t>
  </si>
  <si>
    <t>0,2, в т.ч 0,12 км совместной подвеской по опорам существующей ВЛ-10 кВ и установкой дополнительной опоры</t>
  </si>
  <si>
    <t>ВЛ-0,4 кВ № 3 (инв. № 54.130387)</t>
  </si>
  <si>
    <t>ТП-10/0.4 кВ № 02/60</t>
  </si>
  <si>
    <t>ВЛ-0,4 кВ № 2 (инв. № 12013959-00)</t>
  </si>
  <si>
    <t>Монтаж автоматического выключателя (до 63 А) - 1 шт.</t>
  </si>
  <si>
    <t>ВЛ-10 кВ № 116 (инв. № 00000550);ВЛ-0,4 кВ № 1 (инв. № 00000632)</t>
  </si>
  <si>
    <t>0,3 с заменой 4-х опор</t>
  </si>
  <si>
    <t>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 – за счет средств тарифа на передачу электроэнергии, в том числе для договоров Ц-7345, Ц-7630, Ц-8662, в т.ч. 1 км по техническим условиям Ц-9248;строительство ВЛ-0,4 кВ протяженностью 0,46 км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Ц-9248/.</t>
  </si>
  <si>
    <t>строительство ответвления протяженностью 0,47 км от опоры № 36 существующей ВЛ-10 кВ № 32 (инв. № 00001859)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Ю-2354;строительство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Ю-2354,строительство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Ю-2354.</t>
  </si>
  <si>
    <t>строительство ответвления протяженностью 0,01 км от опоры существующей ВЛ-10 кВ № 423.16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0,01 км по техническим условиям Ц-9053.строительство ВЛ-0,4 кВ протяженностью 0,165 км от проектируемой ТП-10/0,4 кВ до границы земельного участка заявителя (марку и сечение провода, протяженность уточнить при проектировании), в т. ч. 0,1 км по техническим условиям Ц-9053.10.2.	Строительство новых подстанций: строительство ТП-10/0,4 кВ с силовым трансформатором мощностью 100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- /аналогично техническим условиям Ц-9053/.</t>
  </si>
  <si>
    <t>Остальной объем строительства включен в Ц-9053 (Лот № 34 КРЭС Юго-Запад)</t>
  </si>
  <si>
    <t>ЛОТ № 52 Хоз. Способ</t>
  </si>
  <si>
    <t>ЛОТ № 52 Юго-Запад</t>
  </si>
  <si>
    <t>0,16 с заменой 4-х опор: 4-х деревянных промежуточных на 4 ж/б опоры промежуточные)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</si>
</sst>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sz val="20"/>
      <name val="Arial"/>
      <family val="2"/>
      <charset val="204"/>
    </font>
    <font>
      <sz val="19"/>
      <name val="Arial"/>
      <family val="2"/>
      <charset val="204"/>
    </font>
    <font>
      <b/>
      <sz val="28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/>
    <xf numFmtId="14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4" fontId="1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4" fontId="1" fillId="5" borderId="0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14" fontId="1" fillId="6" borderId="0" xfId="0" applyNumberFormat="1" applyFont="1" applyFill="1" applyBorder="1" applyAlignment="1">
      <alignment horizontal="center" vertical="center" wrapText="1"/>
    </xf>
    <xf numFmtId="0" fontId="1" fillId="6" borderId="0" xfId="0" applyNumberFormat="1" applyFont="1" applyFill="1" applyBorder="1" applyAlignment="1">
      <alignment horizontal="center"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14" fontId="1" fillId="7" borderId="0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164" fontId="1" fillId="6" borderId="0" xfId="0" applyNumberFormat="1" applyFont="1" applyFill="1" applyBorder="1" applyAlignment="1">
      <alignment horizontal="center" vertical="center" wrapText="1"/>
    </xf>
    <xf numFmtId="2" fontId="1" fillId="6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14" fontId="1" fillId="8" borderId="0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 wrapText="1"/>
    </xf>
    <xf numFmtId="0" fontId="4" fillId="8" borderId="1" xfId="0" applyNumberFormat="1" applyFont="1" applyFill="1" applyBorder="1" applyAlignment="1">
      <alignment horizontal="center" vertical="center" wrapText="1"/>
    </xf>
    <xf numFmtId="164" fontId="1" fillId="8" borderId="0" xfId="0" applyNumberFormat="1" applyFont="1" applyFill="1" applyBorder="1" applyAlignment="1">
      <alignment horizontal="center" vertical="center" wrapText="1"/>
    </xf>
    <xf numFmtId="2" fontId="1" fillId="8" borderId="0" xfId="0" applyNumberFormat="1" applyFont="1" applyFill="1" applyBorder="1" applyAlignment="1">
      <alignment horizontal="center" vertical="center" wrapText="1"/>
    </xf>
    <xf numFmtId="0" fontId="1" fillId="8" borderId="0" xfId="0" applyNumberFormat="1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164" fontId="1" fillId="9" borderId="2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14" fontId="1" fillId="9" borderId="0" xfId="0" applyNumberFormat="1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 wrapText="1"/>
    </xf>
    <xf numFmtId="2" fontId="3" fillId="9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1" fillId="1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8"/>
  <sheetViews>
    <sheetView view="pageBreakPreview" zoomScale="32" zoomScaleNormal="30" zoomScaleSheetLayoutView="32" workbookViewId="0">
      <pane ySplit="2" topLeftCell="A54" activePane="bottomLeft" state="frozen"/>
      <selection pane="bottomLeft" activeCell="I9" sqref="I9"/>
    </sheetView>
  </sheetViews>
  <sheetFormatPr defaultColWidth="9.140625" defaultRowHeight="25.5" x14ac:dyDescent="0.35"/>
  <cols>
    <col min="1" max="1" width="25.28515625" style="1" customWidth="1"/>
    <col min="2" max="2" width="25.5703125" style="1" hidden="1" customWidth="1"/>
    <col min="3" max="3" width="25.85546875" style="1" hidden="1" customWidth="1"/>
    <col min="4" max="4" width="23.42578125" style="1" hidden="1" customWidth="1"/>
    <col min="5" max="5" width="16.42578125" style="1" hidden="1" customWidth="1"/>
    <col min="6" max="6" width="31" style="1" customWidth="1"/>
    <col min="7" max="7" width="13.5703125" style="1" customWidth="1"/>
    <col min="8" max="8" width="30" style="1" customWidth="1"/>
    <col min="9" max="9" width="166.28515625" style="1" customWidth="1"/>
    <col min="10" max="10" width="104.7109375" style="1" customWidth="1"/>
    <col min="11" max="11" width="19.7109375" style="1" customWidth="1"/>
    <col min="12" max="12" width="34" style="1" customWidth="1"/>
    <col min="13" max="13" width="23.5703125" style="1" customWidth="1"/>
    <col min="14" max="14" width="23.7109375" style="1" customWidth="1"/>
    <col min="15" max="15" width="13.5703125" style="1" hidden="1" customWidth="1"/>
    <col min="16" max="16" width="17.42578125" style="1" customWidth="1"/>
    <col min="17" max="17" width="17.140625" style="1" customWidth="1"/>
    <col min="18" max="18" width="20.42578125" style="1" customWidth="1"/>
    <col min="19" max="19" width="17.7109375" style="1" customWidth="1"/>
    <col min="20" max="20" width="20.85546875" style="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4" width="5.7109375" style="1" hidden="1" customWidth="1"/>
    <col min="25" max="25" width="23.28515625" style="1" hidden="1" customWidth="1"/>
    <col min="26" max="26" width="15.85546875" style="1" hidden="1" customWidth="1"/>
    <col min="27" max="27" width="25.7109375" style="1" hidden="1" customWidth="1"/>
    <col min="28" max="28" width="32.85546875" style="1" hidden="1" customWidth="1"/>
    <col min="29" max="29" width="19.5703125" style="1" hidden="1" customWidth="1"/>
    <col min="30" max="30" width="18.42578125" style="1" hidden="1" customWidth="1"/>
    <col min="31" max="31" width="12" style="1" hidden="1" customWidth="1"/>
    <col min="32" max="32" width="9.140625" style="1" hidden="1" customWidth="1"/>
    <col min="33" max="33" width="0" style="1" hidden="1" customWidth="1"/>
    <col min="34" max="34" width="21" style="1" hidden="1" customWidth="1"/>
    <col min="35" max="35" width="11.28515625" style="1" hidden="1" customWidth="1"/>
    <col min="36" max="36" width="11.42578125" style="1" hidden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21.42578125" style="1" hidden="1" customWidth="1"/>
    <col min="42" max="42" width="28.5703125" style="1" hidden="1" customWidth="1"/>
    <col min="43" max="43" width="12.7109375" style="1" hidden="1" customWidth="1"/>
    <col min="44" max="44" width="13.140625" style="1" hidden="1" customWidth="1"/>
    <col min="45" max="45" width="11.140625" style="1" hidden="1" customWidth="1"/>
    <col min="46" max="46" width="15" style="1" hidden="1" customWidth="1"/>
    <col min="47" max="47" width="4.28515625" style="1" hidden="1" customWidth="1"/>
    <col min="48" max="50" width="9.140625" style="1" hidden="1" customWidth="1"/>
    <col min="51" max="51" width="16.5703125" style="1" hidden="1" customWidth="1"/>
    <col min="52" max="52" width="16.28515625" style="1" hidden="1" customWidth="1"/>
    <col min="53" max="53" width="34" style="1" customWidth="1"/>
    <col min="54" max="54" width="19" style="1" customWidth="1"/>
    <col min="55" max="55" width="14.5703125" style="1" hidden="1" customWidth="1"/>
    <col min="56" max="56" width="11.140625" style="1" hidden="1" customWidth="1"/>
    <col min="57" max="57" width="16.85546875" style="1" hidden="1" customWidth="1"/>
    <col min="58" max="58" width="17.5703125" style="1" hidden="1" customWidth="1"/>
    <col min="59" max="59" width="15.140625" style="1" customWidth="1"/>
    <col min="60" max="60" width="18.140625" style="1" customWidth="1"/>
    <col min="61" max="61" width="15.5703125" style="1" hidden="1" customWidth="1"/>
    <col min="62" max="62" width="9.5703125" style="1" hidden="1" customWidth="1"/>
    <col min="63" max="63" width="23.28515625" style="3" customWidth="1"/>
    <col min="64" max="64" width="28.28515625" style="4" customWidth="1"/>
    <col min="65" max="65" width="43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69" ht="26.25" x14ac:dyDescent="0.4">
      <c r="C1" s="2"/>
    </row>
    <row r="2" spans="1:69" s="12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7" t="s">
        <v>34</v>
      </c>
      <c r="M2" s="7" t="s">
        <v>35</v>
      </c>
      <c r="N2" s="7" t="s">
        <v>36</v>
      </c>
      <c r="O2" s="7"/>
      <c r="P2" s="7" t="s">
        <v>37</v>
      </c>
      <c r="Q2" s="7" t="s">
        <v>38</v>
      </c>
      <c r="R2" s="7" t="s">
        <v>39</v>
      </c>
      <c r="S2" s="7" t="s">
        <v>40</v>
      </c>
      <c r="T2" s="7" t="s">
        <v>41</v>
      </c>
      <c r="U2" s="6" t="s">
        <v>4</v>
      </c>
      <c r="V2" s="6"/>
      <c r="W2" s="6" t="s">
        <v>23</v>
      </c>
      <c r="X2" s="6"/>
      <c r="Y2" s="6" t="s">
        <v>30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27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36</v>
      </c>
      <c r="BA2" s="6" t="s">
        <v>16</v>
      </c>
      <c r="BB2" s="6" t="s">
        <v>42</v>
      </c>
      <c r="BC2" s="6" t="s">
        <v>17</v>
      </c>
      <c r="BD2" s="6"/>
      <c r="BE2" s="6" t="s">
        <v>18</v>
      </c>
      <c r="BF2" s="6"/>
      <c r="BG2" s="6" t="s">
        <v>32</v>
      </c>
      <c r="BH2" s="6"/>
      <c r="BI2" s="6" t="s">
        <v>31</v>
      </c>
      <c r="BJ2" s="6"/>
      <c r="BK2" s="8" t="s">
        <v>22</v>
      </c>
      <c r="BL2" s="9" t="s">
        <v>21</v>
      </c>
      <c r="BM2" s="10" t="s">
        <v>19</v>
      </c>
      <c r="BN2" s="11"/>
    </row>
    <row r="3" spans="1:69" s="76" customFormat="1" ht="294" customHeight="1" x14ac:dyDescent="0.25">
      <c r="A3" s="71" t="s">
        <v>46</v>
      </c>
      <c r="B3" s="51" t="s">
        <v>67</v>
      </c>
      <c r="C3" s="72">
        <v>43704.66</v>
      </c>
      <c r="D3" s="72"/>
      <c r="E3" s="73">
        <v>10</v>
      </c>
      <c r="F3" s="51" t="s">
        <v>88</v>
      </c>
      <c r="G3" s="51" t="s">
        <v>109</v>
      </c>
      <c r="H3" s="51" t="s">
        <v>119</v>
      </c>
      <c r="I3" s="51" t="s">
        <v>141</v>
      </c>
      <c r="J3" s="51" t="s">
        <v>142</v>
      </c>
      <c r="K3" s="51" t="s">
        <v>192</v>
      </c>
      <c r="L3" s="73"/>
      <c r="M3" s="50"/>
      <c r="N3" s="48">
        <f>N4+N5</f>
        <v>248.23500000000001</v>
      </c>
      <c r="O3" s="48">
        <f t="shared" ref="O3:T3" si="0">O4+O5</f>
        <v>0</v>
      </c>
      <c r="P3" s="48">
        <f t="shared" si="0"/>
        <v>19.858799999999999</v>
      </c>
      <c r="Q3" s="48">
        <f t="shared" si="0"/>
        <v>213.4821</v>
      </c>
      <c r="R3" s="48">
        <f t="shared" si="0"/>
        <v>0</v>
      </c>
      <c r="S3" s="48">
        <f t="shared" si="0"/>
        <v>14.894100000000002</v>
      </c>
      <c r="T3" s="48">
        <f t="shared" si="0"/>
        <v>248.23500000000001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>
        <v>3.5000000000000003E-2</v>
      </c>
      <c r="BB3" s="74">
        <f>BA3*1273</f>
        <v>44.555000000000007</v>
      </c>
      <c r="BC3" s="74"/>
      <c r="BD3" s="74"/>
      <c r="BE3" s="74"/>
      <c r="BF3" s="74"/>
      <c r="BG3" s="74" t="s">
        <v>193</v>
      </c>
      <c r="BH3" s="74">
        <f>0.16*1273</f>
        <v>203.68</v>
      </c>
      <c r="BI3" s="74"/>
      <c r="BJ3" s="74"/>
      <c r="BK3" s="74">
        <f>Z3+AD3+AJ3+AR3+AT3+AZ3+BB3+BD3+BF3+BH3+BJ3</f>
        <v>248.23500000000001</v>
      </c>
      <c r="BL3" s="75">
        <v>42346</v>
      </c>
      <c r="BM3" s="74"/>
      <c r="BN3" s="74"/>
      <c r="BO3" s="74"/>
      <c r="BP3" s="48"/>
    </row>
    <row r="4" spans="1:69" s="12" customFormat="1" ht="66.599999999999994" customHeight="1" x14ac:dyDescent="0.35">
      <c r="A4" s="25"/>
      <c r="B4" s="26"/>
      <c r="C4" s="27"/>
      <c r="D4" s="27"/>
      <c r="E4" s="6"/>
      <c r="F4" s="26"/>
      <c r="G4" s="26"/>
      <c r="H4" s="26"/>
      <c r="I4" s="26"/>
      <c r="J4" s="26"/>
      <c r="K4" s="26"/>
      <c r="L4" s="6" t="str">
        <f>BA2</f>
        <v>Строительство ВЛИ-0,4 кВ</v>
      </c>
      <c r="M4" s="28">
        <f>BA3</f>
        <v>3.5000000000000003E-2</v>
      </c>
      <c r="N4" s="29">
        <f>M4*1273</f>
        <v>44.555000000000007</v>
      </c>
      <c r="O4" s="29"/>
      <c r="P4" s="37">
        <f>N4*0.08</f>
        <v>3.5644000000000005</v>
      </c>
      <c r="Q4" s="37">
        <f>N4*0.86</f>
        <v>38.317300000000003</v>
      </c>
      <c r="R4" s="37">
        <v>0</v>
      </c>
      <c r="S4" s="37">
        <f>N4*0.06</f>
        <v>2.6733000000000002</v>
      </c>
      <c r="T4" s="37">
        <f>SUM(P4:S4)</f>
        <v>44.555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>
        <f t="shared" ref="BK4:BK57" si="1">Z4+AD4+AJ4+AR4+AT4+AZ4+BB4+BD4+BF4+BH4+BJ4</f>
        <v>0</v>
      </c>
      <c r="BL4" s="9"/>
      <c r="BM4" s="32"/>
      <c r="BN4" s="35"/>
      <c r="BO4" s="35"/>
      <c r="BP4" s="36"/>
    </row>
    <row r="5" spans="1:69" s="12" customFormat="1" ht="131.25" customHeight="1" x14ac:dyDescent="0.35">
      <c r="A5" s="25"/>
      <c r="B5" s="26"/>
      <c r="C5" s="27"/>
      <c r="D5" s="27"/>
      <c r="E5" s="6"/>
      <c r="F5" s="26"/>
      <c r="G5" s="26"/>
      <c r="H5" s="26"/>
      <c r="I5" s="26"/>
      <c r="J5" s="26"/>
      <c r="K5" s="26"/>
      <c r="L5" s="52" t="str">
        <f>BG2</f>
        <v>Реконструкция ВЛ-0,4 кВ с монтажем 2-х дополнительных проводов</v>
      </c>
      <c r="M5" s="28">
        <v>0.16</v>
      </c>
      <c r="N5" s="29">
        <f>M5*1273</f>
        <v>203.68</v>
      </c>
      <c r="O5" s="29"/>
      <c r="P5" s="37">
        <f>N5*0.08</f>
        <v>16.2944</v>
      </c>
      <c r="Q5" s="37">
        <f>N5*0.86</f>
        <v>175.16480000000001</v>
      </c>
      <c r="R5" s="37">
        <v>0</v>
      </c>
      <c r="S5" s="37">
        <f>N5*0.06</f>
        <v>12.220800000000001</v>
      </c>
      <c r="T5" s="37">
        <f>SUM(P5:S5)</f>
        <v>203.68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>
        <f t="shared" si="1"/>
        <v>0</v>
      </c>
      <c r="BL5" s="9"/>
      <c r="BM5" s="32"/>
      <c r="BN5" s="35"/>
      <c r="BO5" s="35"/>
      <c r="BP5" s="36"/>
    </row>
    <row r="6" spans="1:69" s="76" customFormat="1" ht="271.5" customHeight="1" x14ac:dyDescent="0.25">
      <c r="A6" s="71" t="s">
        <v>47</v>
      </c>
      <c r="B6" s="51" t="s">
        <v>68</v>
      </c>
      <c r="C6" s="72">
        <v>466.1</v>
      </c>
      <c r="D6" s="72">
        <v>466.1</v>
      </c>
      <c r="E6" s="73">
        <v>12</v>
      </c>
      <c r="F6" s="51" t="s">
        <v>89</v>
      </c>
      <c r="G6" s="51" t="s">
        <v>108</v>
      </c>
      <c r="H6" s="51" t="s">
        <v>120</v>
      </c>
      <c r="I6" s="51" t="s">
        <v>143</v>
      </c>
      <c r="J6" s="51" t="s">
        <v>144</v>
      </c>
      <c r="K6" s="51" t="s">
        <v>194</v>
      </c>
      <c r="L6" s="73"/>
      <c r="M6" s="49"/>
      <c r="N6" s="49">
        <f>N7</f>
        <v>127.30000000000001</v>
      </c>
      <c r="O6" s="49">
        <f t="shared" ref="O6:T6" si="2">O7</f>
        <v>0</v>
      </c>
      <c r="P6" s="49">
        <f t="shared" si="2"/>
        <v>10.184000000000001</v>
      </c>
      <c r="Q6" s="49">
        <f t="shared" si="2"/>
        <v>109.47800000000001</v>
      </c>
      <c r="R6" s="49">
        <f t="shared" si="2"/>
        <v>0</v>
      </c>
      <c r="S6" s="49">
        <f t="shared" si="2"/>
        <v>7.6380000000000008</v>
      </c>
      <c r="T6" s="49">
        <f t="shared" si="2"/>
        <v>127.30000000000001</v>
      </c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>
        <v>0.1</v>
      </c>
      <c r="BB6" s="74">
        <f>BA6*1273</f>
        <v>127.30000000000001</v>
      </c>
      <c r="BC6" s="74"/>
      <c r="BD6" s="74"/>
      <c r="BE6" s="74"/>
      <c r="BF6" s="74"/>
      <c r="BG6" s="74"/>
      <c r="BH6" s="74"/>
      <c r="BI6" s="74"/>
      <c r="BJ6" s="74"/>
      <c r="BK6" s="74">
        <f t="shared" si="1"/>
        <v>127.30000000000001</v>
      </c>
      <c r="BL6" s="75">
        <v>42311</v>
      </c>
      <c r="BM6" s="77"/>
      <c r="BN6" s="78"/>
    </row>
    <row r="7" spans="1:69" s="12" customFormat="1" ht="122.45" customHeight="1" x14ac:dyDescent="0.35">
      <c r="A7" s="25"/>
      <c r="B7" s="26"/>
      <c r="C7" s="27"/>
      <c r="D7" s="27"/>
      <c r="E7" s="6"/>
      <c r="F7" s="26"/>
      <c r="G7" s="26"/>
      <c r="H7" s="26"/>
      <c r="I7" s="26"/>
      <c r="J7" s="26"/>
      <c r="K7" s="26"/>
      <c r="L7" s="6" t="str">
        <f>BA2</f>
        <v>Строительство ВЛИ-0,4 кВ</v>
      </c>
      <c r="M7" s="31">
        <f>BA6</f>
        <v>0.1</v>
      </c>
      <c r="N7" s="31">
        <f>M7*1273</f>
        <v>127.30000000000001</v>
      </c>
      <c r="O7" s="31"/>
      <c r="P7" s="37">
        <f>N7*0.08</f>
        <v>10.184000000000001</v>
      </c>
      <c r="Q7" s="37">
        <f>N7*0.86</f>
        <v>109.47800000000001</v>
      </c>
      <c r="R7" s="37">
        <v>0</v>
      </c>
      <c r="S7" s="37">
        <f>N7*0.06</f>
        <v>7.6380000000000008</v>
      </c>
      <c r="T7" s="37">
        <f>SUM(P7:S7)</f>
        <v>127.30000000000001</v>
      </c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>
        <f t="shared" si="1"/>
        <v>0</v>
      </c>
      <c r="BL7" s="9"/>
      <c r="BM7" s="32"/>
      <c r="BN7" s="33"/>
    </row>
    <row r="8" spans="1:69" s="61" customFormat="1" ht="192" customHeight="1" x14ac:dyDescent="0.25">
      <c r="A8" s="53" t="s">
        <v>48</v>
      </c>
      <c r="B8" s="54" t="s">
        <v>69</v>
      </c>
      <c r="C8" s="55">
        <v>353176.68</v>
      </c>
      <c r="D8" s="55"/>
      <c r="E8" s="56">
        <v>50</v>
      </c>
      <c r="F8" s="54" t="s">
        <v>90</v>
      </c>
      <c r="G8" s="54" t="s">
        <v>110</v>
      </c>
      <c r="H8" s="54" t="s">
        <v>121</v>
      </c>
      <c r="I8" s="54" t="s">
        <v>195</v>
      </c>
      <c r="J8" s="54" t="s">
        <v>140</v>
      </c>
      <c r="K8" s="54" t="s">
        <v>196</v>
      </c>
      <c r="L8" s="56"/>
      <c r="M8" s="58"/>
      <c r="N8" s="58">
        <f>N9</f>
        <v>245.41199999999998</v>
      </c>
      <c r="O8" s="58">
        <f t="shared" ref="O8:T8" si="3">O9</f>
        <v>0</v>
      </c>
      <c r="P8" s="58">
        <f t="shared" si="3"/>
        <v>19.632959999999997</v>
      </c>
      <c r="Q8" s="58">
        <f t="shared" si="3"/>
        <v>211.05431999999999</v>
      </c>
      <c r="R8" s="58">
        <f t="shared" si="3"/>
        <v>0</v>
      </c>
      <c r="S8" s="58">
        <f t="shared" si="3"/>
        <v>14.724719999999998</v>
      </c>
      <c r="T8" s="58">
        <f t="shared" si="3"/>
        <v>245.41199999999998</v>
      </c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 t="s">
        <v>197</v>
      </c>
      <c r="BB8" s="59">
        <f>N9</f>
        <v>245.41199999999998</v>
      </c>
      <c r="BC8" s="59"/>
      <c r="BD8" s="59"/>
      <c r="BE8" s="59"/>
      <c r="BF8" s="59"/>
      <c r="BG8" s="59"/>
      <c r="BH8" s="59"/>
      <c r="BI8" s="59"/>
      <c r="BJ8" s="59"/>
      <c r="BK8" s="59">
        <f t="shared" si="1"/>
        <v>245.41199999999998</v>
      </c>
      <c r="BL8" s="60">
        <v>42518</v>
      </c>
      <c r="BM8" s="79"/>
      <c r="BN8" s="80"/>
    </row>
    <row r="9" spans="1:69" s="12" customFormat="1" ht="180.95" customHeight="1" x14ac:dyDescent="0.25">
      <c r="A9" s="25"/>
      <c r="B9" s="26"/>
      <c r="C9" s="27"/>
      <c r="D9" s="27"/>
      <c r="E9" s="6"/>
      <c r="F9" s="26"/>
      <c r="G9" s="26"/>
      <c r="H9" s="26"/>
      <c r="I9" s="26"/>
      <c r="J9" s="26"/>
      <c r="K9" s="26"/>
      <c r="L9" s="6" t="str">
        <f>BA2</f>
        <v>Строительство ВЛИ-0,4 кВ</v>
      </c>
      <c r="M9" s="29" t="str">
        <f>BA8</f>
        <v>0,3, в т.ч. 0,12 км совместной подвеской по опорам ВЛ-0,4 кВ</v>
      </c>
      <c r="N9" s="29">
        <f>(0.3-0.12)*1273+0.12*135.6</f>
        <v>245.41199999999998</v>
      </c>
      <c r="O9" s="29"/>
      <c r="P9" s="37">
        <f>N9*0.08</f>
        <v>19.632959999999997</v>
      </c>
      <c r="Q9" s="37">
        <f>N9*0.86</f>
        <v>211.05431999999999</v>
      </c>
      <c r="R9" s="37">
        <v>0</v>
      </c>
      <c r="S9" s="37">
        <f>N9*0.06</f>
        <v>14.724719999999998</v>
      </c>
      <c r="T9" s="37">
        <f>SUM(P9:S9)</f>
        <v>245.41199999999998</v>
      </c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>
        <f t="shared" si="1"/>
        <v>0</v>
      </c>
      <c r="BL9" s="9"/>
      <c r="BM9" s="32"/>
      <c r="BN9" s="33"/>
    </row>
    <row r="10" spans="1:69" s="61" customFormat="1" ht="338.25" customHeight="1" x14ac:dyDescent="0.25">
      <c r="A10" s="53" t="s">
        <v>49</v>
      </c>
      <c r="B10" s="54" t="s">
        <v>70</v>
      </c>
      <c r="C10" s="55">
        <v>223552.63</v>
      </c>
      <c r="D10" s="55"/>
      <c r="E10" s="56">
        <v>10</v>
      </c>
      <c r="F10" s="54" t="s">
        <v>91</v>
      </c>
      <c r="G10" s="54" t="s">
        <v>111</v>
      </c>
      <c r="H10" s="54" t="s">
        <v>122</v>
      </c>
      <c r="I10" s="54" t="s">
        <v>145</v>
      </c>
      <c r="J10" s="54" t="s">
        <v>146</v>
      </c>
      <c r="K10" s="54" t="s">
        <v>198</v>
      </c>
      <c r="L10" s="56"/>
      <c r="M10" s="57"/>
      <c r="N10" s="58">
        <f>N11</f>
        <v>254.60000000000002</v>
      </c>
      <c r="O10" s="58">
        <f t="shared" ref="O10:X10" si="4">O11</f>
        <v>0</v>
      </c>
      <c r="P10" s="58">
        <f t="shared" si="4"/>
        <v>20.368000000000002</v>
      </c>
      <c r="Q10" s="58">
        <f t="shared" si="4"/>
        <v>218.95600000000002</v>
      </c>
      <c r="R10" s="58">
        <f t="shared" si="4"/>
        <v>0</v>
      </c>
      <c r="S10" s="58">
        <f t="shared" si="4"/>
        <v>15.276000000000002</v>
      </c>
      <c r="T10" s="58">
        <f t="shared" si="4"/>
        <v>254.60000000000002</v>
      </c>
      <c r="U10" s="58">
        <f t="shared" si="4"/>
        <v>0</v>
      </c>
      <c r="V10" s="58">
        <f t="shared" si="4"/>
        <v>0</v>
      </c>
      <c r="W10" s="58">
        <f t="shared" si="4"/>
        <v>0</v>
      </c>
      <c r="X10" s="58">
        <f t="shared" si="4"/>
        <v>0</v>
      </c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 t="s">
        <v>199</v>
      </c>
      <c r="BB10" s="59">
        <f>0.2*1273</f>
        <v>254.60000000000002</v>
      </c>
      <c r="BC10" s="59"/>
      <c r="BD10" s="59"/>
      <c r="BE10" s="59"/>
      <c r="BF10" s="59"/>
      <c r="BG10" s="59"/>
      <c r="BH10" s="59"/>
      <c r="BI10" s="59"/>
      <c r="BJ10" s="59"/>
      <c r="BK10" s="59">
        <f t="shared" si="1"/>
        <v>254.60000000000002</v>
      </c>
      <c r="BL10" s="60">
        <v>42346</v>
      </c>
      <c r="BM10" s="59"/>
      <c r="BN10" s="58"/>
      <c r="BO10" s="60"/>
      <c r="BP10" s="79"/>
      <c r="BQ10" s="81"/>
    </row>
    <row r="11" spans="1:69" s="12" customFormat="1" ht="119.45" customHeight="1" x14ac:dyDescent="0.25">
      <c r="A11" s="25"/>
      <c r="B11" s="26"/>
      <c r="C11" s="27"/>
      <c r="D11" s="27"/>
      <c r="E11" s="6"/>
      <c r="F11" s="26"/>
      <c r="G11" s="26"/>
      <c r="H11" s="26"/>
      <c r="I11" s="26"/>
      <c r="J11" s="26"/>
      <c r="K11" s="26"/>
      <c r="L11" s="30" t="str">
        <f>BA2</f>
        <v>Строительство ВЛИ-0,4 кВ</v>
      </c>
      <c r="M11" s="30" t="s">
        <v>199</v>
      </c>
      <c r="N11" s="29">
        <f>0.2*1273</f>
        <v>254.60000000000002</v>
      </c>
      <c r="O11" s="29"/>
      <c r="P11" s="37">
        <f>N11*0.08</f>
        <v>20.368000000000002</v>
      </c>
      <c r="Q11" s="37">
        <f>N11*0.86</f>
        <v>218.95600000000002</v>
      </c>
      <c r="R11" s="37">
        <v>0</v>
      </c>
      <c r="S11" s="37">
        <f>N11*0.06</f>
        <v>15.276000000000002</v>
      </c>
      <c r="T11" s="37">
        <f>SUM(P11:S11)</f>
        <v>254.60000000000002</v>
      </c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>
        <f t="shared" si="1"/>
        <v>0</v>
      </c>
      <c r="BL11" s="9"/>
      <c r="BM11" s="32"/>
      <c r="BN11" s="36"/>
      <c r="BO11" s="33"/>
      <c r="BP11" s="35"/>
      <c r="BQ11" s="34"/>
    </row>
    <row r="12" spans="1:69" s="70" customFormat="1" ht="312" customHeight="1" x14ac:dyDescent="0.25">
      <c r="A12" s="62" t="s">
        <v>50</v>
      </c>
      <c r="B12" s="63" t="s">
        <v>71</v>
      </c>
      <c r="C12" s="64">
        <v>466.1</v>
      </c>
      <c r="D12" s="64"/>
      <c r="E12" s="65">
        <v>10</v>
      </c>
      <c r="F12" s="63" t="s">
        <v>92</v>
      </c>
      <c r="G12" s="63" t="s">
        <v>112</v>
      </c>
      <c r="H12" s="63" t="s">
        <v>123</v>
      </c>
      <c r="I12" s="63" t="s">
        <v>147</v>
      </c>
      <c r="J12" s="63" t="s">
        <v>148</v>
      </c>
      <c r="K12" s="63" t="s">
        <v>200</v>
      </c>
      <c r="L12" s="65"/>
      <c r="M12" s="68"/>
      <c r="N12" s="67">
        <f>N13</f>
        <v>50.92</v>
      </c>
      <c r="O12" s="67">
        <f t="shared" ref="O12:T12" si="5">O13</f>
        <v>0</v>
      </c>
      <c r="P12" s="67">
        <f t="shared" si="5"/>
        <v>4.0735999999999999</v>
      </c>
      <c r="Q12" s="67">
        <f t="shared" si="5"/>
        <v>43.791200000000003</v>
      </c>
      <c r="R12" s="67">
        <f t="shared" si="5"/>
        <v>0</v>
      </c>
      <c r="S12" s="67">
        <f t="shared" si="5"/>
        <v>3.0552000000000001</v>
      </c>
      <c r="T12" s="67">
        <f t="shared" si="5"/>
        <v>50.92</v>
      </c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>
        <v>0.04</v>
      </c>
      <c r="BB12" s="68">
        <f>BA12*1273</f>
        <v>50.92</v>
      </c>
      <c r="BC12" s="68"/>
      <c r="BD12" s="68"/>
      <c r="BE12" s="68"/>
      <c r="BF12" s="68"/>
      <c r="BG12" s="68"/>
      <c r="BH12" s="68"/>
      <c r="BI12" s="68"/>
      <c r="BJ12" s="68"/>
      <c r="BK12" s="68">
        <f t="shared" si="1"/>
        <v>50.92</v>
      </c>
      <c r="BL12" s="69">
        <v>42334</v>
      </c>
      <c r="BM12" s="82"/>
      <c r="BN12" s="83"/>
    </row>
    <row r="13" spans="1:69" s="12" customFormat="1" ht="152.1" customHeight="1" x14ac:dyDescent="0.25">
      <c r="A13" s="25"/>
      <c r="B13" s="26"/>
      <c r="C13" s="27"/>
      <c r="D13" s="27"/>
      <c r="E13" s="6"/>
      <c r="F13" s="26"/>
      <c r="G13" s="26"/>
      <c r="H13" s="26"/>
      <c r="I13" s="26"/>
      <c r="J13" s="26"/>
      <c r="K13" s="26"/>
      <c r="L13" s="6" t="str">
        <f>BA2</f>
        <v>Строительство ВЛИ-0,4 кВ</v>
      </c>
      <c r="M13" s="30">
        <f>BA12</f>
        <v>0.04</v>
      </c>
      <c r="N13" s="29">
        <f>M13*1273</f>
        <v>50.92</v>
      </c>
      <c r="O13" s="29"/>
      <c r="P13" s="37">
        <f>N13*0.08</f>
        <v>4.0735999999999999</v>
      </c>
      <c r="Q13" s="37">
        <f>N13*0.86</f>
        <v>43.791200000000003</v>
      </c>
      <c r="R13" s="37">
        <v>0</v>
      </c>
      <c r="S13" s="37">
        <f>N13*0.06</f>
        <v>3.0552000000000001</v>
      </c>
      <c r="T13" s="37">
        <f>SUM(P13:S13)</f>
        <v>50.92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>
        <f t="shared" si="1"/>
        <v>0</v>
      </c>
      <c r="BL13" s="9"/>
      <c r="BM13" s="32"/>
      <c r="BN13" s="33"/>
    </row>
    <row r="14" spans="1:69" s="70" customFormat="1" ht="227.25" customHeight="1" x14ac:dyDescent="0.25">
      <c r="A14" s="62" t="s">
        <v>51</v>
      </c>
      <c r="B14" s="63" t="s">
        <v>72</v>
      </c>
      <c r="C14" s="64">
        <v>466.1</v>
      </c>
      <c r="D14" s="64"/>
      <c r="E14" s="65">
        <v>15</v>
      </c>
      <c r="F14" s="63" t="s">
        <v>93</v>
      </c>
      <c r="G14" s="63" t="s">
        <v>113</v>
      </c>
      <c r="H14" s="63" t="s">
        <v>124</v>
      </c>
      <c r="I14" s="63" t="s">
        <v>44</v>
      </c>
      <c r="J14" s="63" t="s">
        <v>149</v>
      </c>
      <c r="K14" s="63" t="s">
        <v>201</v>
      </c>
      <c r="L14" s="65"/>
      <c r="M14" s="66"/>
      <c r="N14" s="84">
        <f>N15</f>
        <v>12.5</v>
      </c>
      <c r="O14" s="84">
        <f t="shared" ref="O14:T14" si="6">O15</f>
        <v>0</v>
      </c>
      <c r="P14" s="84">
        <f t="shared" si="6"/>
        <v>0.75</v>
      </c>
      <c r="Q14" s="84">
        <f t="shared" si="6"/>
        <v>1.53</v>
      </c>
      <c r="R14" s="84">
        <f t="shared" si="6"/>
        <v>10.119999999999999</v>
      </c>
      <c r="S14" s="84">
        <f t="shared" si="6"/>
        <v>0.1</v>
      </c>
      <c r="T14" s="84">
        <f t="shared" si="6"/>
        <v>12.499999999999998</v>
      </c>
      <c r="U14" s="68"/>
      <c r="V14" s="68"/>
      <c r="W14" s="68"/>
      <c r="X14" s="68"/>
      <c r="Y14" s="68">
        <v>1</v>
      </c>
      <c r="Z14" s="68">
        <v>12.5</v>
      </c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>
        <f t="shared" si="1"/>
        <v>12.5</v>
      </c>
      <c r="BL14" s="69">
        <v>42342</v>
      </c>
      <c r="BM14" s="82"/>
      <c r="BN14" s="83"/>
    </row>
    <row r="15" spans="1:69" s="12" customFormat="1" ht="115.5" customHeight="1" x14ac:dyDescent="0.25">
      <c r="A15" s="25"/>
      <c r="B15" s="26"/>
      <c r="C15" s="27"/>
      <c r="D15" s="27"/>
      <c r="E15" s="6"/>
      <c r="F15" s="26"/>
      <c r="G15" s="26"/>
      <c r="H15" s="26"/>
      <c r="I15" s="26"/>
      <c r="J15" s="26"/>
      <c r="K15" s="26"/>
      <c r="L15" s="6" t="s">
        <v>30</v>
      </c>
      <c r="M15" s="28">
        <v>1</v>
      </c>
      <c r="N15" s="31">
        <v>12.5</v>
      </c>
      <c r="O15" s="31"/>
      <c r="P15" s="31">
        <v>0.75</v>
      </c>
      <c r="Q15" s="31">
        <v>1.53</v>
      </c>
      <c r="R15" s="31">
        <v>10.119999999999999</v>
      </c>
      <c r="S15" s="31">
        <v>0.1</v>
      </c>
      <c r="T15" s="31">
        <f>P15+Q15+R15+S15</f>
        <v>12.499999999999998</v>
      </c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>
        <f t="shared" si="1"/>
        <v>0</v>
      </c>
      <c r="BL15" s="9"/>
      <c r="BM15" s="32"/>
      <c r="BN15" s="33"/>
    </row>
    <row r="16" spans="1:69" s="61" customFormat="1" ht="194.25" customHeight="1" x14ac:dyDescent="0.25">
      <c r="A16" s="53" t="s">
        <v>52</v>
      </c>
      <c r="B16" s="54" t="s">
        <v>73</v>
      </c>
      <c r="C16" s="55">
        <v>466.1</v>
      </c>
      <c r="D16" s="55"/>
      <c r="E16" s="56">
        <v>15</v>
      </c>
      <c r="F16" s="54" t="s">
        <v>94</v>
      </c>
      <c r="G16" s="54" t="s">
        <v>113</v>
      </c>
      <c r="H16" s="54" t="s">
        <v>125</v>
      </c>
      <c r="I16" s="54" t="s">
        <v>150</v>
      </c>
      <c r="J16" s="54" t="s">
        <v>151</v>
      </c>
      <c r="K16" s="54" t="s">
        <v>202</v>
      </c>
      <c r="L16" s="54"/>
      <c r="M16" s="54"/>
      <c r="N16" s="85">
        <f>N17</f>
        <v>114.57</v>
      </c>
      <c r="O16" s="85">
        <f t="shared" ref="O16:T16" si="7">O17</f>
        <v>0</v>
      </c>
      <c r="P16" s="85">
        <f t="shared" si="7"/>
        <v>9.1655999999999995</v>
      </c>
      <c r="Q16" s="85">
        <f t="shared" si="7"/>
        <v>98.530199999999994</v>
      </c>
      <c r="R16" s="85">
        <f t="shared" si="7"/>
        <v>0</v>
      </c>
      <c r="S16" s="85">
        <f t="shared" si="7"/>
        <v>6.8741999999999992</v>
      </c>
      <c r="T16" s="85">
        <f t="shared" si="7"/>
        <v>114.57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>
        <v>0.09</v>
      </c>
      <c r="BB16" s="59">
        <f>BA16*1273</f>
        <v>114.57</v>
      </c>
      <c r="BC16" s="59"/>
      <c r="BD16" s="59"/>
      <c r="BE16" s="59"/>
      <c r="BF16" s="59"/>
      <c r="BG16" s="59"/>
      <c r="BH16" s="59"/>
      <c r="BI16" s="59"/>
      <c r="BJ16" s="59"/>
      <c r="BK16" s="59">
        <f t="shared" si="1"/>
        <v>114.57</v>
      </c>
      <c r="BL16" s="60">
        <v>42343</v>
      </c>
      <c r="BM16" s="59"/>
      <c r="BN16" s="80"/>
    </row>
    <row r="17" spans="1:71" s="12" customFormat="1" ht="194.25" customHeight="1" x14ac:dyDescent="0.25">
      <c r="A17" s="25"/>
      <c r="B17" s="26"/>
      <c r="C17" s="27"/>
      <c r="D17" s="27"/>
      <c r="E17" s="6"/>
      <c r="F17" s="26"/>
      <c r="G17" s="26"/>
      <c r="H17" s="26"/>
      <c r="I17" s="26"/>
      <c r="J17" s="26"/>
      <c r="K17" s="26"/>
      <c r="L17" s="6" t="str">
        <f>L13</f>
        <v>Строительство ВЛИ-0,4 кВ</v>
      </c>
      <c r="M17" s="30">
        <f>BA16</f>
        <v>0.09</v>
      </c>
      <c r="N17" s="37">
        <f>M17*1273</f>
        <v>114.57</v>
      </c>
      <c r="O17" s="37"/>
      <c r="P17" s="37">
        <f>N17*0.08</f>
        <v>9.1655999999999995</v>
      </c>
      <c r="Q17" s="37">
        <f>N17*0.86</f>
        <v>98.530199999999994</v>
      </c>
      <c r="R17" s="37">
        <v>0</v>
      </c>
      <c r="S17" s="37">
        <f>N17*0.06</f>
        <v>6.8741999999999992</v>
      </c>
      <c r="T17" s="37">
        <f>SUM(P17:S17)</f>
        <v>114.57</v>
      </c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>
        <f t="shared" si="1"/>
        <v>0</v>
      </c>
      <c r="BL17" s="9"/>
      <c r="BM17" s="32"/>
      <c r="BN17" s="33"/>
    </row>
    <row r="18" spans="1:71" s="70" customFormat="1" ht="312" customHeight="1" x14ac:dyDescent="0.25">
      <c r="A18" s="62" t="s">
        <v>53</v>
      </c>
      <c r="B18" s="63" t="s">
        <v>74</v>
      </c>
      <c r="C18" s="64">
        <v>27354.84</v>
      </c>
      <c r="D18" s="64"/>
      <c r="E18" s="65">
        <v>10</v>
      </c>
      <c r="F18" s="63" t="s">
        <v>88</v>
      </c>
      <c r="G18" s="63" t="s">
        <v>114</v>
      </c>
      <c r="H18" s="63" t="s">
        <v>126</v>
      </c>
      <c r="I18" s="63" t="s">
        <v>152</v>
      </c>
      <c r="J18" s="63" t="s">
        <v>153</v>
      </c>
      <c r="K18" s="63"/>
      <c r="L18" s="65"/>
      <c r="M18" s="68"/>
      <c r="N18" s="67">
        <f>N19+N20</f>
        <v>33.659999999999997</v>
      </c>
      <c r="O18" s="67">
        <f t="shared" ref="O18:T18" si="8">O19+O20</f>
        <v>0</v>
      </c>
      <c r="P18" s="67">
        <f t="shared" si="8"/>
        <v>2.2968000000000002</v>
      </c>
      <c r="Q18" s="67">
        <f t="shared" si="8"/>
        <v>23.055600000000002</v>
      </c>
      <c r="R18" s="67">
        <f t="shared" si="8"/>
        <v>6.7</v>
      </c>
      <c r="S18" s="67">
        <f t="shared" si="8"/>
        <v>1.6076000000000001</v>
      </c>
      <c r="T18" s="67">
        <f t="shared" si="8"/>
        <v>33.660000000000004</v>
      </c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 t="s">
        <v>203</v>
      </c>
      <c r="AZ18" s="68">
        <v>8.1999999999999993</v>
      </c>
      <c r="BA18" s="68">
        <v>0.02</v>
      </c>
      <c r="BB18" s="68">
        <f>BA18*1273</f>
        <v>25.46</v>
      </c>
      <c r="BC18" s="68"/>
      <c r="BD18" s="68"/>
      <c r="BE18" s="68"/>
      <c r="BF18" s="68"/>
      <c r="BG18" s="68"/>
      <c r="BH18" s="68"/>
      <c r="BI18" s="68"/>
      <c r="BJ18" s="68"/>
      <c r="BK18" s="68">
        <f t="shared" si="1"/>
        <v>33.659999999999997</v>
      </c>
      <c r="BL18" s="69">
        <v>42346</v>
      </c>
      <c r="BM18" s="82"/>
      <c r="BN18" s="83"/>
    </row>
    <row r="19" spans="1:71" s="12" customFormat="1" ht="162" customHeight="1" x14ac:dyDescent="0.25">
      <c r="A19" s="25"/>
      <c r="B19" s="26"/>
      <c r="C19" s="27"/>
      <c r="D19" s="27"/>
      <c r="E19" s="6"/>
      <c r="F19" s="26"/>
      <c r="G19" s="26"/>
      <c r="H19" s="26"/>
      <c r="I19" s="26"/>
      <c r="J19" s="26"/>
      <c r="K19" s="26"/>
      <c r="L19" s="6" t="s">
        <v>15</v>
      </c>
      <c r="M19" s="30" t="s">
        <v>203</v>
      </c>
      <c r="N19" s="29">
        <v>8.1999999999999993</v>
      </c>
      <c r="O19" s="29"/>
      <c r="P19" s="29">
        <v>0.26</v>
      </c>
      <c r="Q19" s="29">
        <v>1.1599999999999999</v>
      </c>
      <c r="R19" s="29">
        <v>6.7</v>
      </c>
      <c r="S19" s="29">
        <v>0.08</v>
      </c>
      <c r="T19" s="29">
        <f>P19+Q19+R19+S19</f>
        <v>8.2000000000000011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>
        <f t="shared" si="1"/>
        <v>0</v>
      </c>
      <c r="BL19" s="9"/>
      <c r="BM19" s="32"/>
      <c r="BN19" s="33"/>
    </row>
    <row r="20" spans="1:71" s="12" customFormat="1" ht="118.5" customHeight="1" x14ac:dyDescent="0.25">
      <c r="A20" s="25"/>
      <c r="B20" s="26"/>
      <c r="C20" s="27"/>
      <c r="D20" s="27"/>
      <c r="E20" s="6"/>
      <c r="F20" s="26"/>
      <c r="G20" s="26"/>
      <c r="H20" s="26"/>
      <c r="I20" s="26"/>
      <c r="J20" s="26"/>
      <c r="K20" s="26"/>
      <c r="L20" s="6" t="s">
        <v>16</v>
      </c>
      <c r="M20" s="30">
        <f>BA18</f>
        <v>0.02</v>
      </c>
      <c r="N20" s="37">
        <f>M20*1273</f>
        <v>25.46</v>
      </c>
      <c r="O20" s="37"/>
      <c r="P20" s="37">
        <f>N20*0.08</f>
        <v>2.0367999999999999</v>
      </c>
      <c r="Q20" s="37">
        <f>N20*0.86</f>
        <v>21.895600000000002</v>
      </c>
      <c r="R20" s="37">
        <v>0</v>
      </c>
      <c r="S20" s="37">
        <f>N20*0.06</f>
        <v>1.5276000000000001</v>
      </c>
      <c r="T20" s="37">
        <f>SUM(P20:S20)</f>
        <v>25.46</v>
      </c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>
        <f t="shared" si="1"/>
        <v>0</v>
      </c>
      <c r="BL20" s="9"/>
      <c r="BM20" s="32"/>
      <c r="BN20" s="33"/>
    </row>
    <row r="21" spans="1:71" s="76" customFormat="1" ht="409.5" customHeight="1" x14ac:dyDescent="0.25">
      <c r="A21" s="71" t="s">
        <v>54</v>
      </c>
      <c r="B21" s="51" t="s">
        <v>75</v>
      </c>
      <c r="C21" s="72">
        <v>466.1</v>
      </c>
      <c r="D21" s="72"/>
      <c r="E21" s="73">
        <v>15</v>
      </c>
      <c r="F21" s="51" t="s">
        <v>95</v>
      </c>
      <c r="G21" s="51" t="s">
        <v>114</v>
      </c>
      <c r="H21" s="51" t="s">
        <v>127</v>
      </c>
      <c r="I21" s="51" t="s">
        <v>154</v>
      </c>
      <c r="J21" s="51" t="s">
        <v>155</v>
      </c>
      <c r="K21" s="51" t="s">
        <v>179</v>
      </c>
      <c r="L21" s="51"/>
      <c r="M21" s="51"/>
      <c r="N21" s="49">
        <f>N22</f>
        <v>229.14</v>
      </c>
      <c r="O21" s="51"/>
      <c r="P21" s="49">
        <f>P22</f>
        <v>18.331199999999999</v>
      </c>
      <c r="Q21" s="49">
        <f>Q22</f>
        <v>197.06039999999999</v>
      </c>
      <c r="R21" s="49">
        <f>R22</f>
        <v>0</v>
      </c>
      <c r="S21" s="49">
        <f>S22</f>
        <v>13.748399999999998</v>
      </c>
      <c r="T21" s="49">
        <f>T22</f>
        <v>229.14</v>
      </c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>
        <v>0.18</v>
      </c>
      <c r="BB21" s="74">
        <f>T22</f>
        <v>229.14</v>
      </c>
      <c r="BC21" s="74"/>
      <c r="BD21" s="74"/>
      <c r="BE21" s="74"/>
      <c r="BF21" s="74"/>
      <c r="BG21" s="74"/>
      <c r="BH21" s="74"/>
      <c r="BI21" s="74"/>
      <c r="BJ21" s="74"/>
      <c r="BK21" s="74">
        <f t="shared" si="1"/>
        <v>229.14</v>
      </c>
      <c r="BL21" s="75">
        <v>42340</v>
      </c>
      <c r="BM21" s="77" t="s">
        <v>180</v>
      </c>
      <c r="BN21" s="74"/>
      <c r="BO21" s="74"/>
      <c r="BP21" s="48"/>
      <c r="BQ21" s="75"/>
      <c r="BR21" s="77"/>
    </row>
    <row r="22" spans="1:71" s="12" customFormat="1" ht="141.75" customHeight="1" x14ac:dyDescent="0.25">
      <c r="A22" s="25"/>
      <c r="B22" s="26"/>
      <c r="C22" s="27"/>
      <c r="D22" s="27"/>
      <c r="E22" s="6"/>
      <c r="F22" s="26"/>
      <c r="G22" s="26"/>
      <c r="H22" s="26"/>
      <c r="I22" s="26"/>
      <c r="J22" s="26"/>
      <c r="K22" s="26"/>
      <c r="L22" s="6" t="s">
        <v>16</v>
      </c>
      <c r="M22" s="30">
        <v>0.18</v>
      </c>
      <c r="N22" s="26">
        <f>M22*1273</f>
        <v>229.14</v>
      </c>
      <c r="O22" s="26"/>
      <c r="P22" s="29">
        <f>N22*0.08</f>
        <v>18.331199999999999</v>
      </c>
      <c r="Q22" s="29">
        <f>N22*0.86</f>
        <v>197.06039999999999</v>
      </c>
      <c r="R22" s="29">
        <v>0</v>
      </c>
      <c r="S22" s="29">
        <f>N22*0.06</f>
        <v>13.748399999999998</v>
      </c>
      <c r="T22" s="29">
        <f>SUM(P22:S22)</f>
        <v>229.14</v>
      </c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>
        <f t="shared" si="1"/>
        <v>0</v>
      </c>
      <c r="BL22" s="30"/>
      <c r="BM22" s="30"/>
      <c r="BN22" s="30"/>
      <c r="BO22" s="30"/>
      <c r="BP22" s="29"/>
      <c r="BQ22" s="9"/>
      <c r="BR22" s="32"/>
    </row>
    <row r="23" spans="1:71" s="76" customFormat="1" ht="229.5" customHeight="1" x14ac:dyDescent="0.25">
      <c r="A23" s="71" t="s">
        <v>55</v>
      </c>
      <c r="B23" s="51" t="s">
        <v>76</v>
      </c>
      <c r="C23" s="72">
        <v>466.1</v>
      </c>
      <c r="D23" s="72"/>
      <c r="E23" s="73">
        <v>13</v>
      </c>
      <c r="F23" s="51" t="s">
        <v>96</v>
      </c>
      <c r="G23" s="51" t="s">
        <v>114</v>
      </c>
      <c r="H23" s="51" t="s">
        <v>128</v>
      </c>
      <c r="I23" s="51" t="s">
        <v>156</v>
      </c>
      <c r="J23" s="51" t="s">
        <v>157</v>
      </c>
      <c r="K23" s="51" t="s">
        <v>181</v>
      </c>
      <c r="L23" s="51"/>
      <c r="M23" s="51"/>
      <c r="N23" s="49">
        <f>N24+N25+N26</f>
        <v>103.27799999999999</v>
      </c>
      <c r="O23" s="51"/>
      <c r="P23" s="49">
        <f t="shared" ref="P23:T23" si="9">P24+P25+P26</f>
        <v>8.2622399999999985</v>
      </c>
      <c r="Q23" s="49">
        <f t="shared" si="9"/>
        <v>92.72435999999999</v>
      </c>
      <c r="R23" s="49">
        <f t="shared" si="9"/>
        <v>0</v>
      </c>
      <c r="S23" s="49">
        <f t="shared" si="9"/>
        <v>2.2913999999999999</v>
      </c>
      <c r="T23" s="49">
        <f t="shared" si="9"/>
        <v>103.27799999999999</v>
      </c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>
        <v>0.03</v>
      </c>
      <c r="BB23" s="74">
        <f>T24</f>
        <v>38.19</v>
      </c>
      <c r="BC23" s="74"/>
      <c r="BD23" s="74"/>
      <c r="BE23" s="74">
        <v>0.24</v>
      </c>
      <c r="BF23" s="48">
        <f>T25</f>
        <v>32.543999999999997</v>
      </c>
      <c r="BG23" s="74">
        <v>0.12</v>
      </c>
      <c r="BH23" s="74">
        <f>T26</f>
        <v>32.543999999999997</v>
      </c>
      <c r="BI23" s="48"/>
      <c r="BJ23" s="74"/>
      <c r="BK23" s="74">
        <f t="shared" si="1"/>
        <v>103.27799999999999</v>
      </c>
      <c r="BL23" s="75">
        <v>42340</v>
      </c>
      <c r="BM23" s="74"/>
      <c r="BN23" s="74"/>
      <c r="BO23" s="74"/>
      <c r="BP23" s="48"/>
      <c r="BQ23" s="75"/>
      <c r="BR23" s="77"/>
      <c r="BS23" s="86"/>
    </row>
    <row r="24" spans="1:71" s="12" customFormat="1" ht="229.5" customHeight="1" x14ac:dyDescent="0.25">
      <c r="A24" s="25"/>
      <c r="B24" s="26"/>
      <c r="C24" s="27"/>
      <c r="D24" s="27"/>
      <c r="E24" s="6"/>
      <c r="F24" s="26"/>
      <c r="G24" s="26"/>
      <c r="H24" s="26"/>
      <c r="I24" s="26"/>
      <c r="J24" s="26"/>
      <c r="K24" s="26"/>
      <c r="L24" s="6" t="s">
        <v>16</v>
      </c>
      <c r="M24" s="26">
        <v>0.03</v>
      </c>
      <c r="N24" s="29">
        <f>M24*1273</f>
        <v>38.19</v>
      </c>
      <c r="O24" s="29"/>
      <c r="P24" s="29">
        <f>N24*0.08</f>
        <v>3.0551999999999997</v>
      </c>
      <c r="Q24" s="29">
        <f>N24*0.86</f>
        <v>32.843399999999995</v>
      </c>
      <c r="R24" s="29">
        <v>0</v>
      </c>
      <c r="S24" s="29">
        <f>N24*0.06</f>
        <v>2.2913999999999999</v>
      </c>
      <c r="T24" s="29">
        <f>SUM(P24:S24)</f>
        <v>38.19</v>
      </c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>
        <f t="shared" si="1"/>
        <v>0</v>
      </c>
      <c r="BL24" s="30"/>
      <c r="BM24" s="30"/>
      <c r="BN24" s="30"/>
      <c r="BO24" s="30"/>
      <c r="BP24" s="29"/>
      <c r="BQ24" s="33"/>
      <c r="BR24" s="35"/>
      <c r="BS24" s="34"/>
    </row>
    <row r="25" spans="1:71" s="12" customFormat="1" ht="229.5" customHeight="1" x14ac:dyDescent="0.25">
      <c r="A25" s="25"/>
      <c r="B25" s="26"/>
      <c r="C25" s="27"/>
      <c r="D25" s="27"/>
      <c r="E25" s="6"/>
      <c r="F25" s="26"/>
      <c r="G25" s="26"/>
      <c r="H25" s="26"/>
      <c r="I25" s="26"/>
      <c r="J25" s="26"/>
      <c r="K25" s="26"/>
      <c r="L25" s="6" t="s">
        <v>18</v>
      </c>
      <c r="M25" s="26">
        <v>0.24</v>
      </c>
      <c r="N25" s="26">
        <f>M25*135.6</f>
        <v>32.543999999999997</v>
      </c>
      <c r="O25" s="26"/>
      <c r="P25" s="29">
        <f>N25*0.08</f>
        <v>2.6035199999999996</v>
      </c>
      <c r="Q25" s="29">
        <f>N25*0.92</f>
        <v>29.940479999999997</v>
      </c>
      <c r="R25" s="29">
        <v>0</v>
      </c>
      <c r="S25" s="29">
        <f>N25*0</f>
        <v>0</v>
      </c>
      <c r="T25" s="29">
        <f>SUM(P25:S25)</f>
        <v>32.543999999999997</v>
      </c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 t="shared" si="1"/>
        <v>0</v>
      </c>
      <c r="BL25" s="30"/>
      <c r="BM25" s="30"/>
      <c r="BN25" s="30"/>
      <c r="BO25" s="30"/>
      <c r="BP25" s="29"/>
      <c r="BQ25" s="33"/>
      <c r="BR25" s="35"/>
      <c r="BS25" s="34"/>
    </row>
    <row r="26" spans="1:71" s="12" customFormat="1" ht="229.5" customHeight="1" x14ac:dyDescent="0.25">
      <c r="A26" s="25"/>
      <c r="B26" s="26"/>
      <c r="C26" s="27"/>
      <c r="D26" s="27"/>
      <c r="E26" s="6"/>
      <c r="F26" s="26"/>
      <c r="G26" s="26"/>
      <c r="H26" s="26"/>
      <c r="I26" s="26"/>
      <c r="J26" s="26"/>
      <c r="K26" s="26"/>
      <c r="L26" s="6" t="s">
        <v>32</v>
      </c>
      <c r="M26" s="26">
        <v>0.12</v>
      </c>
      <c r="N26" s="26">
        <f>M26*135.6*2</f>
        <v>32.543999999999997</v>
      </c>
      <c r="O26" s="26"/>
      <c r="P26" s="29">
        <f>N26*0.08</f>
        <v>2.6035199999999996</v>
      </c>
      <c r="Q26" s="29">
        <f>N26*0.92</f>
        <v>29.940479999999997</v>
      </c>
      <c r="R26" s="29">
        <v>0</v>
      </c>
      <c r="S26" s="29">
        <f>N26*0</f>
        <v>0</v>
      </c>
      <c r="T26" s="29">
        <f>SUM(P26:S26)</f>
        <v>32.543999999999997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>
        <f t="shared" si="1"/>
        <v>0</v>
      </c>
      <c r="BL26" s="30"/>
      <c r="BM26" s="30"/>
      <c r="BN26" s="30"/>
      <c r="BO26" s="30"/>
      <c r="BP26" s="29"/>
      <c r="BQ26" s="33"/>
      <c r="BR26" s="35"/>
      <c r="BS26" s="34"/>
    </row>
    <row r="27" spans="1:71" s="76" customFormat="1" ht="409.5" customHeight="1" x14ac:dyDescent="0.25">
      <c r="A27" s="71" t="s">
        <v>56</v>
      </c>
      <c r="B27" s="51" t="s">
        <v>77</v>
      </c>
      <c r="C27" s="72">
        <v>466.1</v>
      </c>
      <c r="D27" s="72"/>
      <c r="E27" s="73">
        <v>14.5</v>
      </c>
      <c r="F27" s="51" t="s">
        <v>97</v>
      </c>
      <c r="G27" s="51" t="s">
        <v>45</v>
      </c>
      <c r="H27" s="51" t="s">
        <v>129</v>
      </c>
      <c r="I27" s="51" t="s">
        <v>158</v>
      </c>
      <c r="J27" s="51" t="s">
        <v>159</v>
      </c>
      <c r="K27" s="51" t="s">
        <v>187</v>
      </c>
      <c r="L27" s="73"/>
      <c r="M27" s="74"/>
      <c r="N27" s="50">
        <f>N28+N29+N30+N31+N32</f>
        <v>1063.4479200000001</v>
      </c>
      <c r="O27" s="51"/>
      <c r="P27" s="50">
        <f t="shared" ref="P27:T27" si="10">P28+P29+P30+P31+P32</f>
        <v>64.438000000000017</v>
      </c>
      <c r="Q27" s="50">
        <f t="shared" si="10"/>
        <v>637.78599999999994</v>
      </c>
      <c r="R27" s="50">
        <f t="shared" si="10"/>
        <v>315.75792000000001</v>
      </c>
      <c r="S27" s="50">
        <f t="shared" si="10"/>
        <v>45.466000000000001</v>
      </c>
      <c r="T27" s="50">
        <f t="shared" si="10"/>
        <v>1063.4479200000001</v>
      </c>
      <c r="U27" s="74"/>
      <c r="V27" s="74"/>
      <c r="W27" s="74"/>
      <c r="X27" s="74"/>
      <c r="Y27" s="74"/>
      <c r="Z27" s="74"/>
      <c r="AA27" s="74"/>
      <c r="AB27" s="74"/>
      <c r="AC27" s="74">
        <v>0.25</v>
      </c>
      <c r="AD27" s="74">
        <f>T28</f>
        <v>411</v>
      </c>
      <c r="AE27" s="74"/>
      <c r="AF27" s="74"/>
      <c r="AG27" s="74"/>
      <c r="AH27" s="74"/>
      <c r="AI27" s="74">
        <v>1</v>
      </c>
      <c r="AJ27" s="74">
        <f>T29</f>
        <v>60.476240000000004</v>
      </c>
      <c r="AK27" s="74"/>
      <c r="AL27" s="74"/>
      <c r="AM27" s="74"/>
      <c r="AN27" s="74"/>
      <c r="AO27" s="74"/>
      <c r="AP27" s="74"/>
      <c r="AQ27" s="74" t="s">
        <v>188</v>
      </c>
      <c r="AR27" s="74">
        <f>T30</f>
        <v>324.87168000000003</v>
      </c>
      <c r="AS27" s="74">
        <v>1</v>
      </c>
      <c r="AT27" s="74">
        <f>T31</f>
        <v>12.499999999999998</v>
      </c>
      <c r="AU27" s="74"/>
      <c r="AV27" s="74"/>
      <c r="AW27" s="74"/>
      <c r="AX27" s="74"/>
      <c r="AY27" s="74"/>
      <c r="AZ27" s="74"/>
      <c r="BA27" s="74">
        <v>0.2</v>
      </c>
      <c r="BB27" s="74">
        <f>T32</f>
        <v>254.60000000000002</v>
      </c>
      <c r="BC27" s="74"/>
      <c r="BD27" s="74"/>
      <c r="BE27" s="74"/>
      <c r="BF27" s="74"/>
      <c r="BG27" s="74"/>
      <c r="BH27" s="74"/>
      <c r="BI27" s="74"/>
      <c r="BJ27" s="74"/>
      <c r="BK27" s="74">
        <f t="shared" si="1"/>
        <v>1063.4479200000001</v>
      </c>
      <c r="BL27" s="75">
        <v>42343</v>
      </c>
      <c r="BM27" s="75"/>
    </row>
    <row r="28" spans="1:71" s="12" customFormat="1" ht="139.5" customHeight="1" x14ac:dyDescent="0.25">
      <c r="A28" s="25"/>
      <c r="B28" s="26"/>
      <c r="C28" s="27"/>
      <c r="D28" s="27"/>
      <c r="E28" s="6"/>
      <c r="F28" s="26"/>
      <c r="G28" s="26"/>
      <c r="H28" s="26"/>
      <c r="I28" s="26"/>
      <c r="J28" s="26"/>
      <c r="K28" s="26"/>
      <c r="L28" s="6" t="s">
        <v>6</v>
      </c>
      <c r="M28" s="30">
        <v>0.25</v>
      </c>
      <c r="N28" s="87">
        <f>0.25*1644</f>
        <v>411</v>
      </c>
      <c r="O28" s="87"/>
      <c r="P28" s="87">
        <f>N28*0.08</f>
        <v>32.880000000000003</v>
      </c>
      <c r="Q28" s="87">
        <f>N28*0.86</f>
        <v>353.46</v>
      </c>
      <c r="R28" s="87">
        <v>0</v>
      </c>
      <c r="S28" s="87">
        <f>N28*0.06</f>
        <v>24.66</v>
      </c>
      <c r="T28" s="30">
        <f>SUM(P28:S28)</f>
        <v>411</v>
      </c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>
        <f t="shared" si="1"/>
        <v>0</v>
      </c>
      <c r="BL28" s="9"/>
      <c r="BM28" s="9"/>
    </row>
    <row r="29" spans="1:71" s="12" customFormat="1" ht="139.5" customHeight="1" x14ac:dyDescent="0.25">
      <c r="A29" s="25"/>
      <c r="B29" s="26"/>
      <c r="C29" s="27"/>
      <c r="D29" s="27"/>
      <c r="E29" s="6"/>
      <c r="F29" s="26"/>
      <c r="G29" s="26"/>
      <c r="H29" s="26"/>
      <c r="I29" s="26"/>
      <c r="J29" s="26"/>
      <c r="K29" s="26"/>
      <c r="L29" s="6" t="s">
        <v>9</v>
      </c>
      <c r="M29" s="30">
        <v>1</v>
      </c>
      <c r="N29" s="31">
        <f>T29</f>
        <v>60.476240000000004</v>
      </c>
      <c r="O29" s="31"/>
      <c r="P29" s="31">
        <v>3.91</v>
      </c>
      <c r="Q29" s="31">
        <v>12.09</v>
      </c>
      <c r="R29" s="31">
        <f>40.92*1.072</f>
        <v>43.866240000000005</v>
      </c>
      <c r="S29" s="31">
        <v>0.61</v>
      </c>
      <c r="T29" s="29">
        <f t="shared" ref="T29:T31" si="11">SUM(P29:S29)</f>
        <v>60.476240000000004</v>
      </c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>
        <f t="shared" si="1"/>
        <v>0</v>
      </c>
      <c r="BL29" s="9"/>
      <c r="BM29" s="9"/>
    </row>
    <row r="30" spans="1:71" s="12" customFormat="1" ht="139.5" customHeight="1" x14ac:dyDescent="0.25">
      <c r="A30" s="25"/>
      <c r="B30" s="26"/>
      <c r="C30" s="27"/>
      <c r="D30" s="27"/>
      <c r="E30" s="6"/>
      <c r="F30" s="26"/>
      <c r="G30" s="26"/>
      <c r="H30" s="26"/>
      <c r="I30" s="26"/>
      <c r="J30" s="26"/>
      <c r="K30" s="26"/>
      <c r="L30" s="6" t="s">
        <v>12</v>
      </c>
      <c r="M30" s="30" t="s">
        <v>188</v>
      </c>
      <c r="N30" s="29">
        <f>T30</f>
        <v>324.87168000000003</v>
      </c>
      <c r="O30" s="29"/>
      <c r="P30" s="29">
        <v>6.53</v>
      </c>
      <c r="Q30" s="29">
        <v>51.75</v>
      </c>
      <c r="R30" s="29">
        <f>244.19*1.072</f>
        <v>261.77168</v>
      </c>
      <c r="S30" s="29">
        <v>4.82</v>
      </c>
      <c r="T30" s="29">
        <f t="shared" si="11"/>
        <v>324.87168000000003</v>
      </c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>
        <f t="shared" si="1"/>
        <v>0</v>
      </c>
      <c r="BL30" s="9"/>
      <c r="BM30" s="9"/>
    </row>
    <row r="31" spans="1:71" s="12" customFormat="1" ht="139.5" customHeight="1" x14ac:dyDescent="0.25">
      <c r="A31" s="25"/>
      <c r="B31" s="26"/>
      <c r="C31" s="27"/>
      <c r="D31" s="27"/>
      <c r="E31" s="6"/>
      <c r="F31" s="26"/>
      <c r="G31" s="26"/>
      <c r="H31" s="26"/>
      <c r="I31" s="26"/>
      <c r="J31" s="26"/>
      <c r="K31" s="26"/>
      <c r="L31" s="6" t="s">
        <v>27</v>
      </c>
      <c r="M31" s="30">
        <v>1</v>
      </c>
      <c r="N31" s="29">
        <f>T31</f>
        <v>12.499999999999998</v>
      </c>
      <c r="O31" s="29"/>
      <c r="P31" s="29">
        <v>0.75</v>
      </c>
      <c r="Q31" s="29">
        <v>1.53</v>
      </c>
      <c r="R31" s="29">
        <v>10.119999999999999</v>
      </c>
      <c r="S31" s="29">
        <v>0.1</v>
      </c>
      <c r="T31" s="29">
        <f t="shared" si="11"/>
        <v>12.499999999999998</v>
      </c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>
        <f t="shared" si="1"/>
        <v>0</v>
      </c>
      <c r="BL31" s="9"/>
      <c r="BM31" s="9"/>
    </row>
    <row r="32" spans="1:71" s="12" customFormat="1" ht="139.5" customHeight="1" x14ac:dyDescent="0.25">
      <c r="A32" s="25"/>
      <c r="B32" s="26"/>
      <c r="C32" s="27"/>
      <c r="D32" s="27"/>
      <c r="E32" s="6"/>
      <c r="F32" s="26"/>
      <c r="G32" s="26"/>
      <c r="H32" s="26"/>
      <c r="I32" s="26"/>
      <c r="J32" s="26"/>
      <c r="K32" s="26"/>
      <c r="L32" s="6" t="s">
        <v>16</v>
      </c>
      <c r="M32" s="30">
        <v>0.2</v>
      </c>
      <c r="N32" s="29">
        <f>0.2*1273</f>
        <v>254.60000000000002</v>
      </c>
      <c r="O32" s="29"/>
      <c r="P32" s="28">
        <f>N32*0.08</f>
        <v>20.368000000000002</v>
      </c>
      <c r="Q32" s="28">
        <f>N32*0.86</f>
        <v>218.95600000000002</v>
      </c>
      <c r="R32" s="28">
        <v>0</v>
      </c>
      <c r="S32" s="28">
        <f>N32*0.06</f>
        <v>15.276000000000002</v>
      </c>
      <c r="T32" s="30">
        <f>SUM(P32:S32)</f>
        <v>254.60000000000002</v>
      </c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>
        <f t="shared" si="1"/>
        <v>0</v>
      </c>
      <c r="BL32" s="9"/>
      <c r="BM32" s="9"/>
    </row>
    <row r="33" spans="1:72" s="70" customFormat="1" ht="312" customHeight="1" x14ac:dyDescent="0.25">
      <c r="A33" s="62" t="s">
        <v>57</v>
      </c>
      <c r="B33" s="63" t="s">
        <v>78</v>
      </c>
      <c r="C33" s="64">
        <v>466.1</v>
      </c>
      <c r="D33" s="64"/>
      <c r="E33" s="65">
        <v>4</v>
      </c>
      <c r="F33" s="63" t="s">
        <v>98</v>
      </c>
      <c r="G33" s="63" t="s">
        <v>115</v>
      </c>
      <c r="H33" s="63" t="s">
        <v>130</v>
      </c>
      <c r="I33" s="63" t="s">
        <v>160</v>
      </c>
      <c r="J33" s="63" t="s">
        <v>161</v>
      </c>
      <c r="K33" s="63" t="s">
        <v>176</v>
      </c>
      <c r="L33" s="65"/>
      <c r="M33" s="67"/>
      <c r="N33" s="67">
        <f>N34</f>
        <v>52.339999999999996</v>
      </c>
      <c r="O33" s="67">
        <f t="shared" ref="O33:T33" si="12">O34</f>
        <v>0</v>
      </c>
      <c r="P33" s="67">
        <f t="shared" si="12"/>
        <v>4.1871999999999998</v>
      </c>
      <c r="Q33" s="67">
        <f t="shared" si="12"/>
        <v>45.0124</v>
      </c>
      <c r="R33" s="67">
        <f t="shared" si="12"/>
        <v>0</v>
      </c>
      <c r="S33" s="67">
        <f t="shared" si="12"/>
        <v>3.1403999999999996</v>
      </c>
      <c r="T33" s="67">
        <f t="shared" si="12"/>
        <v>52.339999999999996</v>
      </c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>
        <v>0.03</v>
      </c>
      <c r="BB33" s="68">
        <f>T34</f>
        <v>52.339999999999996</v>
      </c>
      <c r="BC33" s="68"/>
      <c r="BD33" s="68"/>
      <c r="BE33" s="68"/>
      <c r="BF33" s="68"/>
      <c r="BG33" s="68"/>
      <c r="BH33" s="68"/>
      <c r="BI33" s="68"/>
      <c r="BJ33" s="68"/>
      <c r="BK33" s="68">
        <f t="shared" si="1"/>
        <v>52.339999999999996</v>
      </c>
      <c r="BL33" s="69">
        <v>42346</v>
      </c>
      <c r="BM33" s="68"/>
      <c r="BN33" s="68"/>
      <c r="BO33" s="67"/>
      <c r="BP33" s="67"/>
      <c r="BQ33" s="69"/>
      <c r="BR33" s="82"/>
    </row>
    <row r="34" spans="1:72" s="12" customFormat="1" ht="216.75" customHeight="1" x14ac:dyDescent="0.25">
      <c r="A34" s="25"/>
      <c r="B34" s="26"/>
      <c r="C34" s="27"/>
      <c r="D34" s="27"/>
      <c r="E34" s="6"/>
      <c r="F34" s="26"/>
      <c r="G34" s="26"/>
      <c r="H34" s="26"/>
      <c r="I34" s="26"/>
      <c r="J34" s="26"/>
      <c r="K34" s="26"/>
      <c r="L34" s="6" t="s">
        <v>16</v>
      </c>
      <c r="M34" s="29">
        <f>BA33</f>
        <v>0.03</v>
      </c>
      <c r="N34" s="29">
        <f>0.03*1273+14.15</f>
        <v>52.339999999999996</v>
      </c>
      <c r="O34" s="29"/>
      <c r="P34" s="29">
        <f>N34*0.08</f>
        <v>4.1871999999999998</v>
      </c>
      <c r="Q34" s="29">
        <f>N34*0.86</f>
        <v>45.0124</v>
      </c>
      <c r="R34" s="29">
        <v>0</v>
      </c>
      <c r="S34" s="29">
        <f>N34*0.06</f>
        <v>3.1403999999999996</v>
      </c>
      <c r="T34" s="29">
        <f>SUM(P34:S34)</f>
        <v>52.339999999999996</v>
      </c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>
        <f t="shared" si="1"/>
        <v>0</v>
      </c>
      <c r="BL34" s="30"/>
      <c r="BM34" s="30"/>
      <c r="BN34" s="30"/>
      <c r="BO34" s="29"/>
      <c r="BP34" s="29"/>
      <c r="BQ34" s="9"/>
      <c r="BR34" s="32"/>
    </row>
    <row r="35" spans="1:72" s="61" customFormat="1" ht="409.5" customHeight="1" x14ac:dyDescent="0.25">
      <c r="A35" s="53" t="s">
        <v>58</v>
      </c>
      <c r="B35" s="54" t="s">
        <v>79</v>
      </c>
      <c r="C35" s="55">
        <v>466.1</v>
      </c>
      <c r="D35" s="55"/>
      <c r="E35" s="56">
        <v>12</v>
      </c>
      <c r="F35" s="54" t="s">
        <v>99</v>
      </c>
      <c r="G35" s="54" t="s">
        <v>43</v>
      </c>
      <c r="H35" s="54" t="s">
        <v>131</v>
      </c>
      <c r="I35" s="54" t="s">
        <v>208</v>
      </c>
      <c r="J35" s="54" t="s">
        <v>162</v>
      </c>
      <c r="K35" s="54" t="s">
        <v>178</v>
      </c>
      <c r="L35" s="56"/>
      <c r="M35" s="58"/>
      <c r="N35" s="58">
        <f t="shared" ref="N35:T35" si="13">SUM(N36:N36)</f>
        <v>82.745000000000005</v>
      </c>
      <c r="O35" s="58">
        <f t="shared" si="13"/>
        <v>0</v>
      </c>
      <c r="P35" s="58">
        <f t="shared" si="13"/>
        <v>6.6196000000000002</v>
      </c>
      <c r="Q35" s="58">
        <f t="shared" si="13"/>
        <v>71.160700000000006</v>
      </c>
      <c r="R35" s="58">
        <f t="shared" si="13"/>
        <v>0</v>
      </c>
      <c r="S35" s="58">
        <f t="shared" si="13"/>
        <v>4.9646999999999997</v>
      </c>
      <c r="T35" s="58">
        <f t="shared" si="13"/>
        <v>82.745000000000005</v>
      </c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>
        <v>6.5000000000000002E-2</v>
      </c>
      <c r="BB35" s="59">
        <f>T36</f>
        <v>82.745000000000005</v>
      </c>
      <c r="BC35" s="59"/>
      <c r="BD35" s="59"/>
      <c r="BE35" s="59"/>
      <c r="BF35" s="59"/>
      <c r="BG35" s="59"/>
      <c r="BH35" s="59"/>
      <c r="BI35" s="59"/>
      <c r="BJ35" s="58"/>
      <c r="BK35" s="59">
        <f t="shared" si="1"/>
        <v>82.745000000000005</v>
      </c>
      <c r="BL35" s="60">
        <v>42342</v>
      </c>
      <c r="BM35" s="59" t="s">
        <v>209</v>
      </c>
      <c r="BN35" s="59"/>
      <c r="BO35" s="59"/>
      <c r="BP35" s="59"/>
      <c r="BQ35" s="58"/>
      <c r="BR35" s="60"/>
      <c r="BS35" s="79"/>
      <c r="BT35" s="81"/>
    </row>
    <row r="36" spans="1:72" s="12" customFormat="1" ht="129.75" customHeight="1" x14ac:dyDescent="0.25">
      <c r="A36" s="25"/>
      <c r="B36" s="26"/>
      <c r="C36" s="27"/>
      <c r="D36" s="27"/>
      <c r="E36" s="6"/>
      <c r="F36" s="26"/>
      <c r="G36" s="26"/>
      <c r="H36" s="26"/>
      <c r="I36" s="26"/>
      <c r="J36" s="26"/>
      <c r="K36" s="26"/>
      <c r="L36" s="6" t="s">
        <v>16</v>
      </c>
      <c r="M36" s="29">
        <f>BA35</f>
        <v>6.5000000000000002E-2</v>
      </c>
      <c r="N36" s="29">
        <f>M36*1273</f>
        <v>82.745000000000005</v>
      </c>
      <c r="O36" s="29"/>
      <c r="P36" s="29">
        <f>N36*0.08</f>
        <v>6.6196000000000002</v>
      </c>
      <c r="Q36" s="29">
        <f>N36*0.86</f>
        <v>71.160700000000006</v>
      </c>
      <c r="R36" s="29">
        <v>0</v>
      </c>
      <c r="S36" s="29">
        <f>N36*0.06</f>
        <v>4.9646999999999997</v>
      </c>
      <c r="T36" s="29">
        <f>SUM(P36:S36)</f>
        <v>82.745000000000005</v>
      </c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29"/>
      <c r="BK36" s="30">
        <f t="shared" si="1"/>
        <v>0</v>
      </c>
      <c r="BL36" s="9"/>
      <c r="BM36" s="32"/>
      <c r="BN36" s="30"/>
      <c r="BO36" s="30"/>
      <c r="BP36" s="30"/>
      <c r="BQ36" s="29"/>
      <c r="BR36" s="9"/>
      <c r="BS36" s="32"/>
      <c r="BT36" s="34"/>
    </row>
    <row r="37" spans="1:72" s="22" customFormat="1" ht="309.75" customHeight="1" x14ac:dyDescent="0.25">
      <c r="A37" s="13" t="s">
        <v>59</v>
      </c>
      <c r="B37" s="14" t="s">
        <v>80</v>
      </c>
      <c r="C37" s="15">
        <v>466.1</v>
      </c>
      <c r="D37" s="15"/>
      <c r="E37" s="16">
        <v>12</v>
      </c>
      <c r="F37" s="14" t="s">
        <v>100</v>
      </c>
      <c r="G37" s="14" t="s">
        <v>43</v>
      </c>
      <c r="H37" s="14" t="s">
        <v>132</v>
      </c>
      <c r="I37" s="14" t="s">
        <v>163</v>
      </c>
      <c r="J37" s="14" t="s">
        <v>164</v>
      </c>
      <c r="K37" s="14"/>
      <c r="L37" s="16"/>
      <c r="M37" s="17"/>
      <c r="N37" s="17"/>
      <c r="O37" s="17"/>
      <c r="P37" s="17"/>
      <c r="Q37" s="17"/>
      <c r="R37" s="17"/>
      <c r="S37" s="17"/>
      <c r="T37" s="17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30">
        <f t="shared" si="1"/>
        <v>0</v>
      </c>
      <c r="BL37" s="21">
        <v>42342</v>
      </c>
      <c r="BM37" s="19" t="s">
        <v>177</v>
      </c>
      <c r="BN37" s="18"/>
      <c r="BO37" s="18"/>
      <c r="BP37" s="18"/>
      <c r="BQ37" s="20"/>
      <c r="BR37" s="21"/>
      <c r="BS37" s="19"/>
      <c r="BT37" s="23"/>
    </row>
    <row r="38" spans="1:72" s="61" customFormat="1" ht="409.5" customHeight="1" x14ac:dyDescent="0.25">
      <c r="A38" s="53" t="s">
        <v>60</v>
      </c>
      <c r="B38" s="54" t="s">
        <v>81</v>
      </c>
      <c r="C38" s="55">
        <v>466.1</v>
      </c>
      <c r="D38" s="55"/>
      <c r="E38" s="56">
        <v>14.5</v>
      </c>
      <c r="F38" s="54" t="s">
        <v>101</v>
      </c>
      <c r="G38" s="54" t="s">
        <v>43</v>
      </c>
      <c r="H38" s="54" t="s">
        <v>133</v>
      </c>
      <c r="I38" s="88" t="s">
        <v>206</v>
      </c>
      <c r="J38" s="54" t="s">
        <v>165</v>
      </c>
      <c r="K38" s="54"/>
      <c r="L38" s="54"/>
      <c r="M38" s="54"/>
      <c r="N38" s="54">
        <f>N39</f>
        <v>585.58000000000004</v>
      </c>
      <c r="O38" s="54"/>
      <c r="P38" s="54">
        <f t="shared" ref="P38:T38" si="14">P39</f>
        <v>46.846400000000003</v>
      </c>
      <c r="Q38" s="54">
        <f t="shared" si="14"/>
        <v>503.59880000000004</v>
      </c>
      <c r="R38" s="54">
        <f t="shared" si="14"/>
        <v>0</v>
      </c>
      <c r="S38" s="54">
        <f t="shared" si="14"/>
        <v>35.134799999999998</v>
      </c>
      <c r="T38" s="54">
        <f t="shared" si="14"/>
        <v>585.58000000000004</v>
      </c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 t="s">
        <v>182</v>
      </c>
      <c r="BB38" s="59">
        <f>T39</f>
        <v>585.58000000000004</v>
      </c>
      <c r="BC38" s="59"/>
      <c r="BD38" s="59"/>
      <c r="BE38" s="59"/>
      <c r="BF38" s="59"/>
      <c r="BG38" s="59"/>
      <c r="BH38" s="59"/>
      <c r="BI38" s="59"/>
      <c r="BJ38" s="59"/>
      <c r="BK38" s="59">
        <f t="shared" si="1"/>
        <v>585.58000000000004</v>
      </c>
      <c r="BL38" s="60">
        <v>42341</v>
      </c>
      <c r="BM38" s="79" t="s">
        <v>183</v>
      </c>
      <c r="BN38" s="89"/>
      <c r="BO38" s="89"/>
      <c r="BP38" s="89"/>
      <c r="BQ38" s="90"/>
      <c r="BR38" s="80"/>
      <c r="BS38" s="89"/>
      <c r="BT38" s="81"/>
    </row>
    <row r="39" spans="1:72" s="12" customFormat="1" ht="182.25" customHeight="1" x14ac:dyDescent="0.25">
      <c r="A39" s="25"/>
      <c r="B39" s="26"/>
      <c r="C39" s="27"/>
      <c r="D39" s="27"/>
      <c r="E39" s="6"/>
      <c r="F39" s="26"/>
      <c r="G39" s="26"/>
      <c r="H39" s="26"/>
      <c r="I39" s="26"/>
      <c r="J39" s="26"/>
      <c r="K39" s="26"/>
      <c r="L39" s="6" t="s">
        <v>16</v>
      </c>
      <c r="M39" s="30" t="s">
        <v>182</v>
      </c>
      <c r="N39" s="26">
        <f>0.46*1273</f>
        <v>585.58000000000004</v>
      </c>
      <c r="O39" s="26"/>
      <c r="P39" s="29">
        <f>N39*0.08</f>
        <v>46.846400000000003</v>
      </c>
      <c r="Q39" s="29">
        <f>N39*0.86</f>
        <v>503.59880000000004</v>
      </c>
      <c r="R39" s="29">
        <v>0</v>
      </c>
      <c r="S39" s="29">
        <f>N39*0.06</f>
        <v>35.134799999999998</v>
      </c>
      <c r="T39" s="29">
        <f>SUM(P39:S39)</f>
        <v>585.58000000000004</v>
      </c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>
        <f t="shared" si="1"/>
        <v>0</v>
      </c>
      <c r="BL39" s="9"/>
      <c r="BM39" s="32"/>
      <c r="BN39" s="35"/>
      <c r="BO39" s="35"/>
      <c r="BP39" s="35"/>
      <c r="BQ39" s="36"/>
      <c r="BR39" s="33"/>
      <c r="BS39" s="35"/>
      <c r="BT39" s="34"/>
    </row>
    <row r="40" spans="1:72" s="61" customFormat="1" ht="312" customHeight="1" x14ac:dyDescent="0.25">
      <c r="A40" s="53" t="s">
        <v>61</v>
      </c>
      <c r="B40" s="54" t="s">
        <v>82</v>
      </c>
      <c r="C40" s="55">
        <v>466.1</v>
      </c>
      <c r="D40" s="55"/>
      <c r="E40" s="56">
        <v>14.5</v>
      </c>
      <c r="F40" s="54" t="s">
        <v>102</v>
      </c>
      <c r="G40" s="54" t="s">
        <v>43</v>
      </c>
      <c r="H40" s="54" t="s">
        <v>134</v>
      </c>
      <c r="I40" s="54" t="s">
        <v>44</v>
      </c>
      <c r="J40" s="54" t="s">
        <v>166</v>
      </c>
      <c r="K40" s="54" t="s">
        <v>186</v>
      </c>
      <c r="L40" s="54"/>
      <c r="M40" s="54"/>
      <c r="N40" s="85">
        <f>N41+N42</f>
        <v>124.75200000000001</v>
      </c>
      <c r="O40" s="54"/>
      <c r="P40" s="85">
        <f t="shared" ref="P40:T40" si="15">P41+P42</f>
        <v>9.9801599999999997</v>
      </c>
      <c r="Q40" s="85">
        <f t="shared" si="15"/>
        <v>114.77184000000001</v>
      </c>
      <c r="R40" s="85">
        <f t="shared" si="15"/>
        <v>0</v>
      </c>
      <c r="S40" s="85">
        <f t="shared" si="15"/>
        <v>0</v>
      </c>
      <c r="T40" s="85">
        <f t="shared" si="15"/>
        <v>124.75200000000001</v>
      </c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8"/>
      <c r="BE40" s="59">
        <v>0.52</v>
      </c>
      <c r="BF40" s="59">
        <f>T41</f>
        <v>70.512</v>
      </c>
      <c r="BG40" s="59">
        <v>0.2</v>
      </c>
      <c r="BH40" s="59">
        <f>T42</f>
        <v>54.24</v>
      </c>
      <c r="BI40" s="58"/>
      <c r="BJ40" s="59"/>
      <c r="BK40" s="59">
        <f t="shared" si="1"/>
        <v>124.75200000000001</v>
      </c>
      <c r="BL40" s="60">
        <v>42341</v>
      </c>
      <c r="BM40" s="79"/>
      <c r="BN40" s="80"/>
    </row>
    <row r="41" spans="1:72" s="12" customFormat="1" ht="167.25" customHeight="1" x14ac:dyDescent="0.25">
      <c r="A41" s="25"/>
      <c r="B41" s="26"/>
      <c r="C41" s="27"/>
      <c r="D41" s="27"/>
      <c r="E41" s="6"/>
      <c r="F41" s="26"/>
      <c r="G41" s="26"/>
      <c r="H41" s="26"/>
      <c r="I41" s="26"/>
      <c r="J41" s="26"/>
      <c r="K41" s="26"/>
      <c r="L41" s="6" t="s">
        <v>18</v>
      </c>
      <c r="M41" s="26">
        <v>0.52</v>
      </c>
      <c r="N41" s="26">
        <f>M41*135.6</f>
        <v>70.512</v>
      </c>
      <c r="O41" s="26"/>
      <c r="P41" s="29">
        <f>N41*0.08</f>
        <v>5.6409599999999998</v>
      </c>
      <c r="Q41" s="29">
        <f>N41*0.92</f>
        <v>64.871040000000008</v>
      </c>
      <c r="R41" s="29">
        <v>0</v>
      </c>
      <c r="S41" s="29">
        <f>N41*0</f>
        <v>0</v>
      </c>
      <c r="T41" s="29">
        <f>SUM(P41:S41)</f>
        <v>70.512</v>
      </c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29"/>
      <c r="BE41" s="30"/>
      <c r="BF41" s="30"/>
      <c r="BG41" s="30"/>
      <c r="BH41" s="30"/>
      <c r="BI41" s="29"/>
      <c r="BJ41" s="30"/>
      <c r="BK41" s="30">
        <f t="shared" si="1"/>
        <v>0</v>
      </c>
      <c r="BL41" s="9"/>
      <c r="BM41" s="32"/>
      <c r="BN41" s="33"/>
    </row>
    <row r="42" spans="1:72" s="12" customFormat="1" ht="156.75" customHeight="1" x14ac:dyDescent="0.25">
      <c r="A42" s="25"/>
      <c r="B42" s="26"/>
      <c r="C42" s="27"/>
      <c r="D42" s="27"/>
      <c r="E42" s="6"/>
      <c r="F42" s="26"/>
      <c r="G42" s="26"/>
      <c r="H42" s="26"/>
      <c r="I42" s="26"/>
      <c r="J42" s="26"/>
      <c r="K42" s="26"/>
      <c r="L42" s="6" t="s">
        <v>32</v>
      </c>
      <c r="M42" s="26">
        <v>0.2</v>
      </c>
      <c r="N42" s="26">
        <f>M42*135.6*2</f>
        <v>54.24</v>
      </c>
      <c r="O42" s="26"/>
      <c r="P42" s="29">
        <f>N42*0.08</f>
        <v>4.3391999999999999</v>
      </c>
      <c r="Q42" s="29">
        <f>N42*0.92</f>
        <v>49.900800000000004</v>
      </c>
      <c r="R42" s="29">
        <v>0</v>
      </c>
      <c r="S42" s="29">
        <f>N42*0</f>
        <v>0</v>
      </c>
      <c r="T42" s="29">
        <f>SUM(P42:S42)</f>
        <v>54.24</v>
      </c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>
        <f t="shared" si="1"/>
        <v>0</v>
      </c>
      <c r="BL42" s="9"/>
      <c r="BM42" s="32"/>
      <c r="BN42" s="33"/>
    </row>
    <row r="43" spans="1:72" s="70" customFormat="1" ht="257.25" customHeight="1" x14ac:dyDescent="0.25">
      <c r="A43" s="62" t="s">
        <v>62</v>
      </c>
      <c r="B43" s="63" t="s">
        <v>83</v>
      </c>
      <c r="C43" s="64">
        <v>466.1</v>
      </c>
      <c r="D43" s="64"/>
      <c r="E43" s="65">
        <v>10</v>
      </c>
      <c r="F43" s="63" t="s">
        <v>103</v>
      </c>
      <c r="G43" s="63" t="s">
        <v>45</v>
      </c>
      <c r="H43" s="63" t="s">
        <v>135</v>
      </c>
      <c r="I43" s="63" t="s">
        <v>167</v>
      </c>
      <c r="J43" s="63" t="s">
        <v>168</v>
      </c>
      <c r="K43" s="63" t="s">
        <v>189</v>
      </c>
      <c r="L43" s="65"/>
      <c r="M43" s="68"/>
      <c r="N43" s="63">
        <f>N44</f>
        <v>38.19</v>
      </c>
      <c r="O43" s="63"/>
      <c r="P43" s="63">
        <f t="shared" ref="P43:T43" si="16">P44</f>
        <v>3.0551999999999997</v>
      </c>
      <c r="Q43" s="63">
        <f t="shared" si="16"/>
        <v>32.843399999999995</v>
      </c>
      <c r="R43" s="63">
        <f t="shared" si="16"/>
        <v>0</v>
      </c>
      <c r="S43" s="63">
        <f t="shared" si="16"/>
        <v>2.2913999999999999</v>
      </c>
      <c r="T43" s="63">
        <f t="shared" si="16"/>
        <v>38.19</v>
      </c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>
        <v>0.03</v>
      </c>
      <c r="BB43" s="68">
        <f>T44</f>
        <v>38.19</v>
      </c>
      <c r="BC43" s="68"/>
      <c r="BD43" s="68"/>
      <c r="BE43" s="68"/>
      <c r="BF43" s="68"/>
      <c r="BG43" s="68"/>
      <c r="BH43" s="68"/>
      <c r="BI43" s="68"/>
      <c r="BJ43" s="68"/>
      <c r="BK43" s="68">
        <f t="shared" si="1"/>
        <v>38.19</v>
      </c>
      <c r="BL43" s="69">
        <v>42346</v>
      </c>
      <c r="BM43" s="68"/>
      <c r="BN43" s="68"/>
      <c r="BO43" s="68"/>
      <c r="BP43" s="68"/>
    </row>
    <row r="44" spans="1:72" s="12" customFormat="1" ht="257.25" customHeight="1" x14ac:dyDescent="0.25">
      <c r="A44" s="25"/>
      <c r="B44" s="26"/>
      <c r="C44" s="27"/>
      <c r="D44" s="27"/>
      <c r="E44" s="6"/>
      <c r="F44" s="26"/>
      <c r="G44" s="26"/>
      <c r="H44" s="26"/>
      <c r="I44" s="26"/>
      <c r="J44" s="26"/>
      <c r="K44" s="26"/>
      <c r="L44" s="6" t="s">
        <v>16</v>
      </c>
      <c r="M44" s="30">
        <v>0.03</v>
      </c>
      <c r="N44" s="26">
        <f>M44*1273</f>
        <v>38.19</v>
      </c>
      <c r="O44" s="26"/>
      <c r="P44" s="28">
        <f>N44*0.08</f>
        <v>3.0551999999999997</v>
      </c>
      <c r="Q44" s="28">
        <f>N44*0.86</f>
        <v>32.843399999999995</v>
      </c>
      <c r="R44" s="28">
        <v>0</v>
      </c>
      <c r="S44" s="28">
        <f>N44*0.06</f>
        <v>2.2913999999999999</v>
      </c>
      <c r="T44" s="30">
        <f>SUM(P44:S44)</f>
        <v>38.19</v>
      </c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>
        <f t="shared" si="1"/>
        <v>0</v>
      </c>
      <c r="BL44" s="9"/>
      <c r="BM44" s="30"/>
      <c r="BN44" s="30"/>
      <c r="BO44" s="30"/>
      <c r="BP44" s="30"/>
    </row>
    <row r="45" spans="1:72" s="22" customFormat="1" ht="254.25" customHeight="1" x14ac:dyDescent="0.25">
      <c r="A45" s="13" t="s">
        <v>63</v>
      </c>
      <c r="B45" s="14" t="s">
        <v>84</v>
      </c>
      <c r="C45" s="15">
        <v>466.1</v>
      </c>
      <c r="D45" s="15"/>
      <c r="E45" s="16">
        <v>14</v>
      </c>
      <c r="F45" s="14" t="s">
        <v>104</v>
      </c>
      <c r="G45" s="14" t="s">
        <v>43</v>
      </c>
      <c r="H45" s="14" t="s">
        <v>136</v>
      </c>
      <c r="I45" s="14" t="s">
        <v>169</v>
      </c>
      <c r="J45" s="14" t="s">
        <v>170</v>
      </c>
      <c r="K45" s="14"/>
      <c r="L45" s="16"/>
      <c r="M45" s="18"/>
      <c r="N45" s="14"/>
      <c r="O45" s="14"/>
      <c r="P45" s="24"/>
      <c r="Q45" s="24"/>
      <c r="R45" s="24"/>
      <c r="S45" s="24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30">
        <f t="shared" si="1"/>
        <v>0</v>
      </c>
      <c r="BL45" s="21">
        <v>42342</v>
      </c>
      <c r="BM45" s="18" t="s">
        <v>190</v>
      </c>
      <c r="BN45" s="18"/>
      <c r="BO45" s="18"/>
      <c r="BP45" s="18"/>
    </row>
    <row r="46" spans="1:72" s="61" customFormat="1" ht="319.5" customHeight="1" x14ac:dyDescent="0.25">
      <c r="A46" s="53" t="s">
        <v>64</v>
      </c>
      <c r="B46" s="54" t="s">
        <v>85</v>
      </c>
      <c r="C46" s="55">
        <v>466.1</v>
      </c>
      <c r="D46" s="55"/>
      <c r="E46" s="56">
        <v>15</v>
      </c>
      <c r="F46" s="54" t="s">
        <v>105</v>
      </c>
      <c r="G46" s="54" t="s">
        <v>116</v>
      </c>
      <c r="H46" s="54" t="s">
        <v>137</v>
      </c>
      <c r="I46" s="54" t="s">
        <v>171</v>
      </c>
      <c r="J46" s="54" t="s">
        <v>172</v>
      </c>
      <c r="K46" s="54" t="s">
        <v>204</v>
      </c>
      <c r="L46" s="56"/>
      <c r="M46" s="59"/>
      <c r="N46" s="58">
        <f>N47+N48+N49+N50+N51</f>
        <v>1601.7479199999998</v>
      </c>
      <c r="O46" s="58">
        <f t="shared" ref="O46:T46" si="17">O47+O48+O49+O50+O51</f>
        <v>0</v>
      </c>
      <c r="P46" s="58">
        <f t="shared" si="17"/>
        <v>107.50200000000001</v>
      </c>
      <c r="Q46" s="58">
        <f t="shared" si="17"/>
        <v>1100.7239999999999</v>
      </c>
      <c r="R46" s="58">
        <f t="shared" si="17"/>
        <v>315.75792000000001</v>
      </c>
      <c r="S46" s="58">
        <f t="shared" si="17"/>
        <v>77.763999999999996</v>
      </c>
      <c r="T46" s="58">
        <f t="shared" si="17"/>
        <v>1601.7479199999998</v>
      </c>
      <c r="U46" s="59"/>
      <c r="V46" s="59"/>
      <c r="W46" s="59"/>
      <c r="X46" s="59"/>
      <c r="Y46" s="59"/>
      <c r="Z46" s="59"/>
      <c r="AA46" s="59"/>
      <c r="AB46" s="59"/>
      <c r="AC46" s="59">
        <v>0.5</v>
      </c>
      <c r="AD46" s="59">
        <f>AC46*1644</f>
        <v>822</v>
      </c>
      <c r="AE46" s="59"/>
      <c r="AF46" s="59"/>
      <c r="AG46" s="59"/>
      <c r="AH46" s="59"/>
      <c r="AI46" s="59">
        <v>1</v>
      </c>
      <c r="AJ46" s="59">
        <f>T48</f>
        <v>60.476240000000004</v>
      </c>
      <c r="AK46" s="59"/>
      <c r="AL46" s="59"/>
      <c r="AM46" s="59"/>
      <c r="AN46" s="59"/>
      <c r="AO46" s="59"/>
      <c r="AP46" s="59"/>
      <c r="AQ46" s="59" t="s">
        <v>188</v>
      </c>
      <c r="AR46" s="59">
        <f>T49</f>
        <v>324.87168000000003</v>
      </c>
      <c r="AS46" s="59">
        <v>1</v>
      </c>
      <c r="AT46" s="59">
        <f>T50</f>
        <v>12.499999999999998</v>
      </c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 t="s">
        <v>205</v>
      </c>
      <c r="BH46" s="59">
        <f>0.3*1273</f>
        <v>381.9</v>
      </c>
      <c r="BI46" s="59"/>
      <c r="BJ46" s="59"/>
      <c r="BK46" s="59">
        <f t="shared" si="1"/>
        <v>1601.7479199999998</v>
      </c>
      <c r="BL46" s="60">
        <v>42346</v>
      </c>
      <c r="BM46" s="59"/>
      <c r="BN46" s="59"/>
      <c r="BO46" s="59"/>
      <c r="BP46" s="59"/>
    </row>
    <row r="47" spans="1:72" s="44" customFormat="1" ht="139.5" customHeight="1" x14ac:dyDescent="0.25">
      <c r="A47" s="38"/>
      <c r="B47" s="39"/>
      <c r="C47" s="40"/>
      <c r="D47" s="40"/>
      <c r="E47" s="41"/>
      <c r="F47" s="39"/>
      <c r="G47" s="39"/>
      <c r="H47" s="39"/>
      <c r="I47" s="39"/>
      <c r="J47" s="39"/>
      <c r="K47" s="39"/>
      <c r="L47" s="41" t="s">
        <v>6</v>
      </c>
      <c r="M47" s="42">
        <f>AC46</f>
        <v>0.5</v>
      </c>
      <c r="N47" s="47">
        <f>M47*1644</f>
        <v>822</v>
      </c>
      <c r="O47" s="47"/>
      <c r="P47" s="47">
        <f>N47*0.08</f>
        <v>65.760000000000005</v>
      </c>
      <c r="Q47" s="47">
        <f>N47*0.86</f>
        <v>706.92</v>
      </c>
      <c r="R47" s="47">
        <v>0</v>
      </c>
      <c r="S47" s="47">
        <f>N47*0.06</f>
        <v>49.32</v>
      </c>
      <c r="T47" s="37">
        <f>SUM(P47:S47)</f>
        <v>822</v>
      </c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30">
        <f t="shared" si="1"/>
        <v>0</v>
      </c>
      <c r="BL47" s="43"/>
      <c r="BM47" s="43"/>
    </row>
    <row r="48" spans="1:72" s="44" customFormat="1" ht="139.5" customHeight="1" x14ac:dyDescent="0.25">
      <c r="A48" s="38"/>
      <c r="B48" s="39"/>
      <c r="C48" s="40"/>
      <c r="D48" s="40"/>
      <c r="E48" s="41"/>
      <c r="F48" s="39"/>
      <c r="G48" s="39"/>
      <c r="H48" s="39"/>
      <c r="I48" s="39"/>
      <c r="J48" s="39"/>
      <c r="K48" s="39"/>
      <c r="L48" s="41" t="s">
        <v>9</v>
      </c>
      <c r="M48" s="42">
        <v>1</v>
      </c>
      <c r="N48" s="45">
        <f>T48</f>
        <v>60.476240000000004</v>
      </c>
      <c r="O48" s="45"/>
      <c r="P48" s="45">
        <v>3.91</v>
      </c>
      <c r="Q48" s="45">
        <v>12.09</v>
      </c>
      <c r="R48" s="45">
        <f>40.92*1.072</f>
        <v>43.866240000000005</v>
      </c>
      <c r="S48" s="45">
        <v>0.61</v>
      </c>
      <c r="T48" s="37">
        <f t="shared" ref="T48:T50" si="18">SUM(P48:S48)</f>
        <v>60.476240000000004</v>
      </c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30">
        <f t="shared" si="1"/>
        <v>0</v>
      </c>
      <c r="BL48" s="43"/>
      <c r="BM48" s="43"/>
    </row>
    <row r="49" spans="1:70" s="44" customFormat="1" ht="139.5" customHeight="1" x14ac:dyDescent="0.25">
      <c r="A49" s="38"/>
      <c r="B49" s="39"/>
      <c r="C49" s="40"/>
      <c r="D49" s="40"/>
      <c r="E49" s="41"/>
      <c r="F49" s="39"/>
      <c r="G49" s="39"/>
      <c r="H49" s="39"/>
      <c r="I49" s="39"/>
      <c r="J49" s="39"/>
      <c r="K49" s="39"/>
      <c r="L49" s="41" t="s">
        <v>12</v>
      </c>
      <c r="M49" s="42" t="s">
        <v>188</v>
      </c>
      <c r="N49" s="37">
        <f>T49</f>
        <v>324.87168000000003</v>
      </c>
      <c r="O49" s="37"/>
      <c r="P49" s="37">
        <v>6.53</v>
      </c>
      <c r="Q49" s="37">
        <v>51.75</v>
      </c>
      <c r="R49" s="37">
        <f>244.19*1.072</f>
        <v>261.77168</v>
      </c>
      <c r="S49" s="37">
        <v>4.82</v>
      </c>
      <c r="T49" s="37">
        <f t="shared" si="18"/>
        <v>324.87168000000003</v>
      </c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30">
        <f t="shared" si="1"/>
        <v>0</v>
      </c>
      <c r="BL49" s="43"/>
      <c r="BM49" s="43"/>
    </row>
    <row r="50" spans="1:70" s="44" customFormat="1" ht="139.5" customHeight="1" x14ac:dyDescent="0.25">
      <c r="A50" s="38"/>
      <c r="B50" s="39"/>
      <c r="C50" s="40"/>
      <c r="D50" s="40"/>
      <c r="E50" s="41"/>
      <c r="F50" s="39"/>
      <c r="G50" s="39"/>
      <c r="H50" s="39"/>
      <c r="I50" s="39"/>
      <c r="J50" s="39"/>
      <c r="K50" s="39"/>
      <c r="L50" s="41" t="s">
        <v>27</v>
      </c>
      <c r="M50" s="42">
        <v>1</v>
      </c>
      <c r="N50" s="37">
        <f>T50</f>
        <v>12.499999999999998</v>
      </c>
      <c r="O50" s="37"/>
      <c r="P50" s="37">
        <v>0.75</v>
      </c>
      <c r="Q50" s="37">
        <v>1.53</v>
      </c>
      <c r="R50" s="37">
        <v>10.119999999999999</v>
      </c>
      <c r="S50" s="37">
        <v>0.1</v>
      </c>
      <c r="T50" s="37">
        <f t="shared" si="18"/>
        <v>12.499999999999998</v>
      </c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30">
        <f t="shared" si="1"/>
        <v>0</v>
      </c>
      <c r="BL50" s="43"/>
      <c r="BM50" s="43"/>
    </row>
    <row r="51" spans="1:70" s="44" customFormat="1" ht="139.5" customHeight="1" x14ac:dyDescent="0.25">
      <c r="A51" s="38"/>
      <c r="B51" s="39"/>
      <c r="C51" s="40"/>
      <c r="D51" s="40"/>
      <c r="E51" s="41"/>
      <c r="F51" s="39"/>
      <c r="G51" s="39"/>
      <c r="H51" s="39"/>
      <c r="I51" s="39"/>
      <c r="J51" s="39"/>
      <c r="K51" s="39"/>
      <c r="L51" s="41" t="s">
        <v>32</v>
      </c>
      <c r="M51" s="42" t="str">
        <f>BG46</f>
        <v>0,3 с заменой 4-х опор</v>
      </c>
      <c r="N51" s="37">
        <f>0.3*1273</f>
        <v>381.9</v>
      </c>
      <c r="O51" s="37"/>
      <c r="P51" s="45">
        <f>N51*0.08</f>
        <v>30.552</v>
      </c>
      <c r="Q51" s="45">
        <f>N51*0.86</f>
        <v>328.43399999999997</v>
      </c>
      <c r="R51" s="45">
        <v>0</v>
      </c>
      <c r="S51" s="45">
        <f>N51*0.06</f>
        <v>22.913999999999998</v>
      </c>
      <c r="T51" s="37">
        <f>SUM(P51:S51)</f>
        <v>381.9</v>
      </c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30">
        <f t="shared" si="1"/>
        <v>0</v>
      </c>
      <c r="BL51" s="43"/>
      <c r="BM51" s="43"/>
    </row>
    <row r="52" spans="1:70" s="70" customFormat="1" ht="312" customHeight="1" x14ac:dyDescent="0.25">
      <c r="A52" s="62" t="s">
        <v>57</v>
      </c>
      <c r="B52" s="63" t="s">
        <v>78</v>
      </c>
      <c r="C52" s="64">
        <v>466.1</v>
      </c>
      <c r="D52" s="64"/>
      <c r="E52" s="65">
        <v>4</v>
      </c>
      <c r="F52" s="63" t="s">
        <v>98</v>
      </c>
      <c r="G52" s="63" t="s">
        <v>115</v>
      </c>
      <c r="H52" s="63" t="s">
        <v>130</v>
      </c>
      <c r="I52" s="63" t="s">
        <v>160</v>
      </c>
      <c r="J52" s="63" t="s">
        <v>161</v>
      </c>
      <c r="K52" s="63" t="s">
        <v>176</v>
      </c>
      <c r="L52" s="65"/>
      <c r="M52" s="67"/>
      <c r="N52" s="67">
        <f>N53</f>
        <v>52.339999999999996</v>
      </c>
      <c r="O52" s="67">
        <f t="shared" ref="O52:T52" si="19">O53</f>
        <v>0</v>
      </c>
      <c r="P52" s="67">
        <f t="shared" si="19"/>
        <v>4.1871999999999998</v>
      </c>
      <c r="Q52" s="67">
        <f t="shared" si="19"/>
        <v>45.0124</v>
      </c>
      <c r="R52" s="67">
        <f t="shared" si="19"/>
        <v>0</v>
      </c>
      <c r="S52" s="67">
        <f t="shared" si="19"/>
        <v>3.1403999999999996</v>
      </c>
      <c r="T52" s="67">
        <f t="shared" si="19"/>
        <v>52.339999999999996</v>
      </c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>
        <v>0.03</v>
      </c>
      <c r="BB52" s="68">
        <f>T53</f>
        <v>52.339999999999996</v>
      </c>
      <c r="BC52" s="68"/>
      <c r="BD52" s="68"/>
      <c r="BE52" s="68"/>
      <c r="BF52" s="68"/>
      <c r="BG52" s="68"/>
      <c r="BH52" s="68"/>
      <c r="BI52" s="68"/>
      <c r="BJ52" s="68"/>
      <c r="BK52" s="68">
        <f t="shared" si="1"/>
        <v>52.339999999999996</v>
      </c>
      <c r="BL52" s="69">
        <v>42346</v>
      </c>
      <c r="BM52" s="68"/>
      <c r="BN52" s="68"/>
      <c r="BO52" s="67"/>
      <c r="BP52" s="67"/>
      <c r="BQ52" s="69"/>
      <c r="BR52" s="82"/>
    </row>
    <row r="53" spans="1:70" s="44" customFormat="1" ht="216.75" customHeight="1" x14ac:dyDescent="0.25">
      <c r="A53" s="38"/>
      <c r="B53" s="39"/>
      <c r="C53" s="40"/>
      <c r="D53" s="40"/>
      <c r="E53" s="41"/>
      <c r="F53" s="39"/>
      <c r="G53" s="39"/>
      <c r="H53" s="39"/>
      <c r="I53" s="39"/>
      <c r="J53" s="39"/>
      <c r="K53" s="39"/>
      <c r="L53" s="41" t="s">
        <v>16</v>
      </c>
      <c r="M53" s="37">
        <f>BA52</f>
        <v>0.03</v>
      </c>
      <c r="N53" s="37">
        <f>0.03*1273+14.15</f>
        <v>52.339999999999996</v>
      </c>
      <c r="O53" s="37"/>
      <c r="P53" s="37">
        <f>N53*0.08</f>
        <v>4.1871999999999998</v>
      </c>
      <c r="Q53" s="37">
        <f>N53*0.86</f>
        <v>45.0124</v>
      </c>
      <c r="R53" s="37">
        <v>0</v>
      </c>
      <c r="S53" s="37">
        <f>N53*0.06</f>
        <v>3.1403999999999996</v>
      </c>
      <c r="T53" s="37">
        <f>SUM(P53:S53)</f>
        <v>52.339999999999996</v>
      </c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30">
        <f t="shared" si="1"/>
        <v>0</v>
      </c>
      <c r="BL53" s="42"/>
      <c r="BM53" s="42"/>
      <c r="BN53" s="42"/>
      <c r="BO53" s="37"/>
      <c r="BP53" s="37"/>
      <c r="BQ53" s="43"/>
      <c r="BR53" s="46"/>
    </row>
    <row r="54" spans="1:70" s="61" customFormat="1" ht="409.6" customHeight="1" x14ac:dyDescent="0.25">
      <c r="A54" s="53" t="s">
        <v>65</v>
      </c>
      <c r="B54" s="54" t="s">
        <v>86</v>
      </c>
      <c r="C54" s="55">
        <v>4661</v>
      </c>
      <c r="D54" s="55"/>
      <c r="E54" s="56">
        <v>15</v>
      </c>
      <c r="F54" s="54" t="s">
        <v>106</v>
      </c>
      <c r="G54" s="54" t="s">
        <v>117</v>
      </c>
      <c r="H54" s="54" t="s">
        <v>138</v>
      </c>
      <c r="I54" s="54" t="s">
        <v>207</v>
      </c>
      <c r="J54" s="54" t="s">
        <v>173</v>
      </c>
      <c r="K54" s="54" t="s">
        <v>184</v>
      </c>
      <c r="L54" s="54"/>
      <c r="M54" s="54"/>
      <c r="N54" s="85">
        <f>N55</f>
        <v>190.95</v>
      </c>
      <c r="O54" s="54"/>
      <c r="P54" s="85">
        <f>P55</f>
        <v>15.276</v>
      </c>
      <c r="Q54" s="85">
        <f>Q55</f>
        <v>164.21699999999998</v>
      </c>
      <c r="R54" s="85">
        <f>R55</f>
        <v>0</v>
      </c>
      <c r="S54" s="85">
        <f>S55</f>
        <v>11.456999999999999</v>
      </c>
      <c r="T54" s="85">
        <f>T55</f>
        <v>190.95</v>
      </c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>
        <v>0.15</v>
      </c>
      <c r="BB54" s="59">
        <f>T55</f>
        <v>190.95</v>
      </c>
      <c r="BC54" s="59"/>
      <c r="BD54" s="59"/>
      <c r="BE54" s="59"/>
      <c r="BF54" s="59"/>
      <c r="BG54" s="59"/>
      <c r="BH54" s="59"/>
      <c r="BI54" s="59"/>
      <c r="BJ54" s="59"/>
      <c r="BK54" s="59">
        <f t="shared" si="1"/>
        <v>190.95</v>
      </c>
      <c r="BL54" s="60">
        <v>42341</v>
      </c>
      <c r="BM54" s="59" t="s">
        <v>185</v>
      </c>
      <c r="BN54" s="59"/>
      <c r="BO54" s="59"/>
      <c r="BP54" s="59"/>
    </row>
    <row r="55" spans="1:70" s="12" customFormat="1" ht="141.75" customHeight="1" x14ac:dyDescent="0.25">
      <c r="A55" s="25"/>
      <c r="B55" s="26"/>
      <c r="C55" s="27"/>
      <c r="D55" s="27"/>
      <c r="E55" s="6"/>
      <c r="F55" s="26"/>
      <c r="G55" s="26"/>
      <c r="H55" s="26"/>
      <c r="I55" s="26"/>
      <c r="J55" s="26"/>
      <c r="K55" s="26"/>
      <c r="L55" s="6" t="s">
        <v>16</v>
      </c>
      <c r="M55" s="26">
        <v>0.15</v>
      </c>
      <c r="N55" s="29">
        <f>M55*1273</f>
        <v>190.95</v>
      </c>
      <c r="O55" s="29"/>
      <c r="P55" s="29">
        <f>N55*0.08</f>
        <v>15.276</v>
      </c>
      <c r="Q55" s="29">
        <f>N55*0.86</f>
        <v>164.21699999999998</v>
      </c>
      <c r="R55" s="29">
        <v>0</v>
      </c>
      <c r="S55" s="29">
        <f>N55*0.06</f>
        <v>11.456999999999999</v>
      </c>
      <c r="T55" s="29">
        <f>SUM(P55:S55)</f>
        <v>190.95</v>
      </c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>
        <f t="shared" si="1"/>
        <v>0</v>
      </c>
      <c r="BL55" s="9"/>
      <c r="BM55" s="30"/>
      <c r="BN55" s="30"/>
      <c r="BO55" s="30"/>
      <c r="BP55" s="30"/>
    </row>
    <row r="56" spans="1:70" s="61" customFormat="1" ht="292.5" customHeight="1" x14ac:dyDescent="0.25">
      <c r="A56" s="53" t="s">
        <v>66</v>
      </c>
      <c r="B56" s="54" t="s">
        <v>87</v>
      </c>
      <c r="C56" s="55">
        <v>466.1</v>
      </c>
      <c r="D56" s="55"/>
      <c r="E56" s="56">
        <v>15</v>
      </c>
      <c r="F56" s="54" t="s">
        <v>107</v>
      </c>
      <c r="G56" s="54" t="s">
        <v>118</v>
      </c>
      <c r="H56" s="54" t="s">
        <v>139</v>
      </c>
      <c r="I56" s="54" t="s">
        <v>174</v>
      </c>
      <c r="J56" s="54" t="s">
        <v>175</v>
      </c>
      <c r="K56" s="54" t="s">
        <v>191</v>
      </c>
      <c r="L56" s="56"/>
      <c r="M56" s="59"/>
      <c r="N56" s="57">
        <f>N57</f>
        <v>381.9</v>
      </c>
      <c r="O56" s="54"/>
      <c r="P56" s="57">
        <f t="shared" ref="P56:T56" si="20">P57</f>
        <v>30.552</v>
      </c>
      <c r="Q56" s="57">
        <f t="shared" si="20"/>
        <v>328.43399999999997</v>
      </c>
      <c r="R56" s="57">
        <f t="shared" si="20"/>
        <v>0</v>
      </c>
      <c r="S56" s="57">
        <f t="shared" si="20"/>
        <v>22.913999999999998</v>
      </c>
      <c r="T56" s="57">
        <f t="shared" si="20"/>
        <v>381.9</v>
      </c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>
        <v>0.3</v>
      </c>
      <c r="BB56" s="59">
        <f>T57</f>
        <v>381.9</v>
      </c>
      <c r="BC56" s="59"/>
      <c r="BD56" s="59"/>
      <c r="BE56" s="59"/>
      <c r="BF56" s="59"/>
      <c r="BG56" s="59"/>
      <c r="BH56" s="59"/>
      <c r="BI56" s="59"/>
      <c r="BJ56" s="59"/>
      <c r="BK56" s="59">
        <f t="shared" si="1"/>
        <v>381.9</v>
      </c>
      <c r="BL56" s="60">
        <v>42346</v>
      </c>
      <c r="BM56" s="59"/>
      <c r="BN56" s="59"/>
      <c r="BO56" s="59"/>
      <c r="BP56" s="60"/>
      <c r="BQ56" s="79"/>
      <c r="BR56" s="80"/>
    </row>
    <row r="57" spans="1:70" s="12" customFormat="1" ht="177" customHeight="1" x14ac:dyDescent="0.25">
      <c r="A57" s="25"/>
      <c r="B57" s="26"/>
      <c r="C57" s="27"/>
      <c r="D57" s="27"/>
      <c r="E57" s="6"/>
      <c r="F57" s="26"/>
      <c r="G57" s="26"/>
      <c r="H57" s="26"/>
      <c r="I57" s="26"/>
      <c r="J57" s="26"/>
      <c r="K57" s="26"/>
      <c r="L57" s="6" t="s">
        <v>16</v>
      </c>
      <c r="M57" s="30">
        <v>0.3</v>
      </c>
      <c r="N57" s="26">
        <f>M57*1273</f>
        <v>381.9</v>
      </c>
      <c r="O57" s="26"/>
      <c r="P57" s="28">
        <f>N57*0.08</f>
        <v>30.552</v>
      </c>
      <c r="Q57" s="28">
        <f>N57*0.86</f>
        <v>328.43399999999997</v>
      </c>
      <c r="R57" s="28">
        <v>0</v>
      </c>
      <c r="S57" s="28">
        <f>N57*0.06</f>
        <v>22.913999999999998</v>
      </c>
      <c r="T57" s="30">
        <f>SUM(P57:S57)</f>
        <v>381.9</v>
      </c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>
        <f t="shared" si="1"/>
        <v>0</v>
      </c>
      <c r="BL57" s="30"/>
      <c r="BM57" s="30"/>
      <c r="BN57" s="30"/>
      <c r="BO57" s="30"/>
      <c r="BP57" s="9"/>
      <c r="BQ57" s="32"/>
      <c r="BR57" s="33"/>
    </row>
    <row r="58" spans="1:70" ht="36.6" customHeight="1" x14ac:dyDescent="0.35">
      <c r="T58" s="92">
        <f>T3+T6+T8+T10+T12+T16+T14+T18+T21+T23+T27+T33+T35+T38+T40+T43+T46+T52+T54+T56</f>
        <v>5593.6078399999997</v>
      </c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1">
        <f>SUM(BK3:BK57)</f>
        <v>5593.6078399999997</v>
      </c>
    </row>
  </sheetData>
  <autoFilter ref="A2:BM8"/>
  <pageMargins left="0" right="0.19685039370078741" top="0" bottom="0" header="0" footer="0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tabSelected="1" view="pageBreakPreview" zoomScale="32" zoomScaleNormal="30" zoomScaleSheetLayoutView="32" workbookViewId="0">
      <pane ySplit="2" topLeftCell="A3" activePane="bottomLeft" state="frozen"/>
      <selection pane="bottomLeft" activeCell="M22" sqref="L22:M22"/>
    </sheetView>
  </sheetViews>
  <sheetFormatPr defaultColWidth="9.140625" defaultRowHeight="25.5" x14ac:dyDescent="0.35"/>
  <cols>
    <col min="1" max="1" width="25.28515625" style="1" customWidth="1"/>
    <col min="2" max="2" width="25.5703125" style="1" customWidth="1"/>
    <col min="3" max="3" width="25.85546875" style="1" customWidth="1"/>
    <col min="4" max="4" width="23.42578125" style="1" hidden="1" customWidth="1"/>
    <col min="5" max="5" width="16.42578125" style="1" customWidth="1"/>
    <col min="6" max="6" width="31" style="1" customWidth="1"/>
    <col min="7" max="7" width="13.5703125" style="1" customWidth="1"/>
    <col min="8" max="8" width="30" style="1" customWidth="1"/>
    <col min="9" max="9" width="166.28515625" style="1" customWidth="1"/>
    <col min="10" max="10" width="104.7109375" style="1" customWidth="1"/>
    <col min="11" max="11" width="19.7109375" style="1" customWidth="1"/>
    <col min="12" max="12" width="34" style="1" customWidth="1"/>
    <col min="13" max="13" width="39.7109375" style="1" customWidth="1"/>
    <col min="14" max="14" width="23.7109375" style="1" customWidth="1"/>
    <col min="15" max="15" width="13.5703125" style="1" hidden="1" customWidth="1"/>
    <col min="16" max="16" width="17.42578125" style="1" customWidth="1"/>
    <col min="17" max="17" width="17.140625" style="1" customWidth="1"/>
    <col min="18" max="18" width="20.42578125" style="1" customWidth="1"/>
    <col min="19" max="19" width="17.7109375" style="1" customWidth="1"/>
    <col min="20" max="20" width="20.85546875" style="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4" width="5.7109375" style="1" hidden="1" customWidth="1"/>
    <col min="25" max="25" width="23.28515625" style="1" hidden="1" customWidth="1"/>
    <col min="26" max="26" width="15.85546875" style="1" hidden="1" customWidth="1"/>
    <col min="27" max="27" width="25.7109375" style="1" hidden="1" customWidth="1"/>
    <col min="28" max="28" width="32.85546875" style="1" hidden="1" customWidth="1"/>
    <col min="29" max="29" width="19.5703125" style="1" hidden="1" customWidth="1"/>
    <col min="30" max="30" width="18.42578125" style="1" hidden="1" customWidth="1"/>
    <col min="31" max="31" width="12" style="1" hidden="1" customWidth="1"/>
    <col min="32" max="32" width="9.140625" style="1" hidden="1" customWidth="1"/>
    <col min="33" max="33" width="0" style="1" hidden="1" customWidth="1"/>
    <col min="34" max="34" width="21" style="1" hidden="1" customWidth="1"/>
    <col min="35" max="35" width="11.28515625" style="1" hidden="1" customWidth="1"/>
    <col min="36" max="36" width="11.42578125" style="1" hidden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21.42578125" style="1" hidden="1" customWidth="1"/>
    <col min="42" max="42" width="28.5703125" style="1" hidden="1" customWidth="1"/>
    <col min="43" max="43" width="12.7109375" style="1" hidden="1" customWidth="1"/>
    <col min="44" max="44" width="13.140625" style="1" hidden="1" customWidth="1"/>
    <col min="45" max="45" width="11.140625" style="1" hidden="1" customWidth="1"/>
    <col min="46" max="46" width="15" style="1" hidden="1" customWidth="1"/>
    <col min="47" max="47" width="4.28515625" style="1" hidden="1" customWidth="1"/>
    <col min="48" max="50" width="9.140625" style="1" hidden="1" customWidth="1"/>
    <col min="51" max="51" width="16.5703125" style="1" hidden="1" customWidth="1"/>
    <col min="52" max="52" width="16.28515625" style="1" hidden="1" customWidth="1"/>
    <col min="53" max="53" width="34" style="1" customWidth="1"/>
    <col min="54" max="54" width="19" style="1" customWidth="1"/>
    <col min="55" max="55" width="14.5703125" style="1" customWidth="1"/>
    <col min="56" max="56" width="11.140625" style="1" customWidth="1"/>
    <col min="57" max="57" width="16.85546875" style="1" customWidth="1"/>
    <col min="58" max="58" width="17.5703125" style="1" customWidth="1"/>
    <col min="59" max="59" width="21" style="1" customWidth="1"/>
    <col min="60" max="60" width="18.140625" style="1" customWidth="1"/>
    <col min="61" max="61" width="15.5703125" style="1" customWidth="1"/>
    <col min="62" max="62" width="9.5703125" style="1" customWidth="1"/>
    <col min="63" max="63" width="23.28515625" style="3" customWidth="1"/>
    <col min="64" max="64" width="28.28515625" style="4" customWidth="1"/>
    <col min="65" max="65" width="43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2" ht="35.25" x14ac:dyDescent="0.5">
      <c r="C1" s="2"/>
      <c r="F1" s="122" t="s">
        <v>211</v>
      </c>
    </row>
    <row r="2" spans="1:72" s="12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7" t="s">
        <v>34</v>
      </c>
      <c r="M2" s="7" t="s">
        <v>35</v>
      </c>
      <c r="N2" s="7" t="s">
        <v>36</v>
      </c>
      <c r="O2" s="7"/>
      <c r="P2" s="7" t="s">
        <v>37</v>
      </c>
      <c r="Q2" s="7" t="s">
        <v>38</v>
      </c>
      <c r="R2" s="7" t="s">
        <v>39</v>
      </c>
      <c r="S2" s="7" t="s">
        <v>40</v>
      </c>
      <c r="T2" s="7" t="s">
        <v>41</v>
      </c>
      <c r="U2" s="6" t="s">
        <v>4</v>
      </c>
      <c r="V2" s="6"/>
      <c r="W2" s="6" t="s">
        <v>23</v>
      </c>
      <c r="X2" s="6"/>
      <c r="Y2" s="6" t="s">
        <v>30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27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36</v>
      </c>
      <c r="BA2" s="6" t="s">
        <v>16</v>
      </c>
      <c r="BB2" s="6" t="s">
        <v>42</v>
      </c>
      <c r="BC2" s="6" t="s">
        <v>17</v>
      </c>
      <c r="BD2" s="6"/>
      <c r="BE2" s="6" t="s">
        <v>18</v>
      </c>
      <c r="BF2" s="6"/>
      <c r="BG2" s="6" t="s">
        <v>32</v>
      </c>
      <c r="BH2" s="6"/>
      <c r="BI2" s="6" t="s">
        <v>31</v>
      </c>
      <c r="BJ2" s="6"/>
      <c r="BK2" s="8" t="s">
        <v>22</v>
      </c>
      <c r="BL2" s="9" t="s">
        <v>21</v>
      </c>
      <c r="BM2" s="10" t="s">
        <v>19</v>
      </c>
      <c r="BN2" s="11"/>
    </row>
    <row r="3" spans="1:72" s="103" customFormat="1" ht="192" customHeight="1" x14ac:dyDescent="0.25">
      <c r="A3" s="94" t="s">
        <v>48</v>
      </c>
      <c r="B3" s="95" t="s">
        <v>69</v>
      </c>
      <c r="C3" s="96">
        <v>353176.68</v>
      </c>
      <c r="D3" s="96"/>
      <c r="E3" s="97">
        <v>50</v>
      </c>
      <c r="F3" s="95" t="s">
        <v>90</v>
      </c>
      <c r="G3" s="95" t="s">
        <v>110</v>
      </c>
      <c r="H3" s="95" t="s">
        <v>121</v>
      </c>
      <c r="I3" s="95" t="s">
        <v>195</v>
      </c>
      <c r="J3" s="95" t="s">
        <v>140</v>
      </c>
      <c r="K3" s="95" t="s">
        <v>196</v>
      </c>
      <c r="L3" s="97"/>
      <c r="M3" s="105"/>
      <c r="N3" s="105">
        <f>N4</f>
        <v>245.41199999999998</v>
      </c>
      <c r="O3" s="105">
        <f t="shared" ref="O3:T3" si="0">O4</f>
        <v>0</v>
      </c>
      <c r="P3" s="105">
        <f t="shared" si="0"/>
        <v>19.632959999999997</v>
      </c>
      <c r="Q3" s="105">
        <f t="shared" si="0"/>
        <v>211.05431999999999</v>
      </c>
      <c r="R3" s="105">
        <f t="shared" si="0"/>
        <v>0</v>
      </c>
      <c r="S3" s="105">
        <f t="shared" si="0"/>
        <v>14.724719999999998</v>
      </c>
      <c r="T3" s="105">
        <f t="shared" si="0"/>
        <v>245.41199999999998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 t="s">
        <v>197</v>
      </c>
      <c r="BB3" s="98">
        <f>N4</f>
        <v>245.41199999999998</v>
      </c>
      <c r="BC3" s="98"/>
      <c r="BD3" s="98"/>
      <c r="BE3" s="98"/>
      <c r="BF3" s="98"/>
      <c r="BG3" s="98"/>
      <c r="BH3" s="98"/>
      <c r="BI3" s="98"/>
      <c r="BJ3" s="98"/>
      <c r="BK3" s="98">
        <f t="shared" ref="BK3:BK25" si="1">Z3+AD3+AJ3+AR3+AT3+AZ3+BB3+BD3+BF3+BH3+BJ3</f>
        <v>245.41199999999998</v>
      </c>
      <c r="BL3" s="100">
        <v>42518</v>
      </c>
      <c r="BM3" s="101"/>
      <c r="BN3" s="102"/>
    </row>
    <row r="4" spans="1:72" s="12" customFormat="1" ht="180.95" customHeight="1" x14ac:dyDescent="0.35">
      <c r="A4" s="25"/>
      <c r="B4" s="26"/>
      <c r="C4" s="27"/>
      <c r="D4" s="27"/>
      <c r="E4" s="6"/>
      <c r="F4" s="26"/>
      <c r="G4" s="26"/>
      <c r="H4" s="26"/>
      <c r="I4" s="26"/>
      <c r="J4" s="26"/>
      <c r="K4" s="26"/>
      <c r="L4" s="6" t="str">
        <f>BA2</f>
        <v>Строительство ВЛИ-0,4 кВ</v>
      </c>
      <c r="M4" s="29" t="str">
        <f>BA3</f>
        <v>0,3, в т.ч. 0,12 км совместной подвеской по опорам ВЛ-0,4 кВ</v>
      </c>
      <c r="N4" s="29">
        <f>(0.3-0.12)*1273+0.12*135.6</f>
        <v>245.41199999999998</v>
      </c>
      <c r="O4" s="29"/>
      <c r="P4" s="37">
        <f>N4*0.08</f>
        <v>19.632959999999997</v>
      </c>
      <c r="Q4" s="37">
        <f>N4*0.86</f>
        <v>211.05431999999999</v>
      </c>
      <c r="R4" s="37">
        <v>0</v>
      </c>
      <c r="S4" s="37">
        <f>N4*0.06</f>
        <v>14.724719999999998</v>
      </c>
      <c r="T4" s="37">
        <f>SUM(P4:S4)</f>
        <v>245.41199999999998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>
        <f t="shared" si="1"/>
        <v>0</v>
      </c>
      <c r="BL4" s="9"/>
      <c r="BM4" s="32"/>
      <c r="BN4" s="33"/>
    </row>
    <row r="5" spans="1:72" s="103" customFormat="1" ht="338.25" customHeight="1" x14ac:dyDescent="0.25">
      <c r="A5" s="94" t="s">
        <v>49</v>
      </c>
      <c r="B5" s="95" t="s">
        <v>70</v>
      </c>
      <c r="C5" s="96">
        <v>223552.63</v>
      </c>
      <c r="D5" s="96"/>
      <c r="E5" s="97">
        <v>10</v>
      </c>
      <c r="F5" s="95" t="s">
        <v>91</v>
      </c>
      <c r="G5" s="95" t="s">
        <v>111</v>
      </c>
      <c r="H5" s="95" t="s">
        <v>122</v>
      </c>
      <c r="I5" s="95" t="s">
        <v>145</v>
      </c>
      <c r="J5" s="95" t="s">
        <v>146</v>
      </c>
      <c r="K5" s="95" t="s">
        <v>198</v>
      </c>
      <c r="L5" s="97"/>
      <c r="M5" s="99"/>
      <c r="N5" s="105">
        <f>N6</f>
        <v>254.60000000000002</v>
      </c>
      <c r="O5" s="105">
        <f t="shared" ref="O5:X5" si="2">O6</f>
        <v>0</v>
      </c>
      <c r="P5" s="105">
        <f t="shared" si="2"/>
        <v>20.368000000000002</v>
      </c>
      <c r="Q5" s="105">
        <f t="shared" si="2"/>
        <v>218.95600000000002</v>
      </c>
      <c r="R5" s="105">
        <f t="shared" si="2"/>
        <v>0</v>
      </c>
      <c r="S5" s="105">
        <f t="shared" si="2"/>
        <v>15.276000000000002</v>
      </c>
      <c r="T5" s="105">
        <f t="shared" si="2"/>
        <v>254.60000000000002</v>
      </c>
      <c r="U5" s="105">
        <f t="shared" si="2"/>
        <v>0</v>
      </c>
      <c r="V5" s="105">
        <f t="shared" si="2"/>
        <v>0</v>
      </c>
      <c r="W5" s="105">
        <f t="shared" si="2"/>
        <v>0</v>
      </c>
      <c r="X5" s="105">
        <f t="shared" si="2"/>
        <v>0</v>
      </c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 t="s">
        <v>199</v>
      </c>
      <c r="BB5" s="98">
        <f>0.2*1273</f>
        <v>254.60000000000002</v>
      </c>
      <c r="BC5" s="98"/>
      <c r="BD5" s="98"/>
      <c r="BE5" s="98"/>
      <c r="BF5" s="98"/>
      <c r="BG5" s="98"/>
      <c r="BH5" s="98"/>
      <c r="BI5" s="98"/>
      <c r="BJ5" s="98"/>
      <c r="BK5" s="98">
        <f t="shared" si="1"/>
        <v>254.60000000000002</v>
      </c>
      <c r="BL5" s="100">
        <v>42346</v>
      </c>
      <c r="BM5" s="98"/>
      <c r="BN5" s="105"/>
      <c r="BO5" s="100"/>
      <c r="BP5" s="101"/>
      <c r="BQ5" s="109"/>
    </row>
    <row r="6" spans="1:72" s="12" customFormat="1" ht="217.5" customHeight="1" x14ac:dyDescent="0.25">
      <c r="A6" s="25"/>
      <c r="B6" s="26"/>
      <c r="C6" s="27"/>
      <c r="D6" s="27"/>
      <c r="E6" s="6"/>
      <c r="F6" s="26"/>
      <c r="G6" s="26"/>
      <c r="H6" s="26"/>
      <c r="I6" s="26"/>
      <c r="J6" s="26"/>
      <c r="K6" s="26"/>
      <c r="L6" s="30" t="str">
        <f>BA2</f>
        <v>Строительство ВЛИ-0,4 кВ</v>
      </c>
      <c r="M6" s="30" t="s">
        <v>199</v>
      </c>
      <c r="N6" s="29">
        <f>0.2*1273</f>
        <v>254.60000000000002</v>
      </c>
      <c r="O6" s="29"/>
      <c r="P6" s="37">
        <f>N6*0.08</f>
        <v>20.368000000000002</v>
      </c>
      <c r="Q6" s="37">
        <f>N6*0.86</f>
        <v>218.95600000000002</v>
      </c>
      <c r="R6" s="37">
        <v>0</v>
      </c>
      <c r="S6" s="37">
        <f>N6*0.06</f>
        <v>15.276000000000002</v>
      </c>
      <c r="T6" s="37">
        <f>SUM(P6:S6)</f>
        <v>254.60000000000002</v>
      </c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>
        <f t="shared" si="1"/>
        <v>0</v>
      </c>
      <c r="BL6" s="9"/>
      <c r="BM6" s="32"/>
      <c r="BN6" s="36"/>
      <c r="BO6" s="33"/>
      <c r="BP6" s="35"/>
      <c r="BQ6" s="34"/>
    </row>
    <row r="7" spans="1:72" s="103" customFormat="1" ht="194.25" customHeight="1" x14ac:dyDescent="0.25">
      <c r="A7" s="94" t="s">
        <v>52</v>
      </c>
      <c r="B7" s="95" t="s">
        <v>73</v>
      </c>
      <c r="C7" s="96">
        <v>466.1</v>
      </c>
      <c r="D7" s="96"/>
      <c r="E7" s="97">
        <v>15</v>
      </c>
      <c r="F7" s="95" t="s">
        <v>94</v>
      </c>
      <c r="G7" s="95" t="s">
        <v>113</v>
      </c>
      <c r="H7" s="95" t="s">
        <v>125</v>
      </c>
      <c r="I7" s="95" t="s">
        <v>150</v>
      </c>
      <c r="J7" s="95" t="s">
        <v>151</v>
      </c>
      <c r="K7" s="95" t="s">
        <v>202</v>
      </c>
      <c r="L7" s="95"/>
      <c r="M7" s="95"/>
      <c r="N7" s="104">
        <f>N8</f>
        <v>114.57</v>
      </c>
      <c r="O7" s="104">
        <f t="shared" ref="O7:T7" si="3">O8</f>
        <v>0</v>
      </c>
      <c r="P7" s="104">
        <f t="shared" si="3"/>
        <v>9.1655999999999995</v>
      </c>
      <c r="Q7" s="104">
        <f t="shared" si="3"/>
        <v>98.530199999999994</v>
      </c>
      <c r="R7" s="104">
        <f t="shared" si="3"/>
        <v>0</v>
      </c>
      <c r="S7" s="104">
        <f t="shared" si="3"/>
        <v>6.8741999999999992</v>
      </c>
      <c r="T7" s="104">
        <f t="shared" si="3"/>
        <v>114.57</v>
      </c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>
        <v>0.09</v>
      </c>
      <c r="BB7" s="98">
        <f>BA7*1273</f>
        <v>114.57</v>
      </c>
      <c r="BC7" s="98"/>
      <c r="BD7" s="98"/>
      <c r="BE7" s="98"/>
      <c r="BF7" s="98"/>
      <c r="BG7" s="98"/>
      <c r="BH7" s="98"/>
      <c r="BI7" s="98"/>
      <c r="BJ7" s="98"/>
      <c r="BK7" s="98">
        <f t="shared" si="1"/>
        <v>114.57</v>
      </c>
      <c r="BL7" s="100">
        <v>42343</v>
      </c>
      <c r="BM7" s="98"/>
      <c r="BN7" s="102"/>
    </row>
    <row r="8" spans="1:72" s="12" customFormat="1" ht="194.25" customHeight="1" x14ac:dyDescent="0.25">
      <c r="A8" s="25"/>
      <c r="B8" s="26"/>
      <c r="C8" s="27"/>
      <c r="D8" s="27"/>
      <c r="E8" s="6"/>
      <c r="F8" s="26"/>
      <c r="G8" s="26"/>
      <c r="H8" s="26"/>
      <c r="I8" s="26"/>
      <c r="J8" s="26"/>
      <c r="K8" s="26"/>
      <c r="L8" s="6" t="e">
        <f>#REF!</f>
        <v>#REF!</v>
      </c>
      <c r="M8" s="30">
        <f>BA7</f>
        <v>0.09</v>
      </c>
      <c r="N8" s="37">
        <f>M8*1273</f>
        <v>114.57</v>
      </c>
      <c r="O8" s="37"/>
      <c r="P8" s="37">
        <f>N8*0.08</f>
        <v>9.1655999999999995</v>
      </c>
      <c r="Q8" s="37">
        <f>N8*0.86</f>
        <v>98.530199999999994</v>
      </c>
      <c r="R8" s="37">
        <v>0</v>
      </c>
      <c r="S8" s="37">
        <f>N8*0.06</f>
        <v>6.8741999999999992</v>
      </c>
      <c r="T8" s="37">
        <f>SUM(P8:S8)</f>
        <v>114.57</v>
      </c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>
        <f t="shared" si="1"/>
        <v>0</v>
      </c>
      <c r="BL8" s="9"/>
      <c r="BM8" s="32"/>
      <c r="BN8" s="33"/>
    </row>
    <row r="9" spans="1:72" s="103" customFormat="1" ht="409.5" customHeight="1" x14ac:dyDescent="0.25">
      <c r="A9" s="94" t="s">
        <v>58</v>
      </c>
      <c r="B9" s="95" t="s">
        <v>79</v>
      </c>
      <c r="C9" s="96">
        <v>466.1</v>
      </c>
      <c r="D9" s="96"/>
      <c r="E9" s="97">
        <v>12</v>
      </c>
      <c r="F9" s="95" t="s">
        <v>99</v>
      </c>
      <c r="G9" s="95" t="s">
        <v>43</v>
      </c>
      <c r="H9" s="95" t="s">
        <v>131</v>
      </c>
      <c r="I9" s="95" t="s">
        <v>208</v>
      </c>
      <c r="J9" s="95" t="s">
        <v>162</v>
      </c>
      <c r="K9" s="95" t="s">
        <v>178</v>
      </c>
      <c r="L9" s="97"/>
      <c r="M9" s="105"/>
      <c r="N9" s="105">
        <f t="shared" ref="N9:T9" si="4">SUM(N10:N10)</f>
        <v>82.745000000000005</v>
      </c>
      <c r="O9" s="105">
        <f t="shared" si="4"/>
        <v>0</v>
      </c>
      <c r="P9" s="105">
        <f t="shared" si="4"/>
        <v>6.6196000000000002</v>
      </c>
      <c r="Q9" s="105">
        <f t="shared" si="4"/>
        <v>71.160700000000006</v>
      </c>
      <c r="R9" s="105">
        <f t="shared" si="4"/>
        <v>0</v>
      </c>
      <c r="S9" s="105">
        <f t="shared" si="4"/>
        <v>4.9646999999999997</v>
      </c>
      <c r="T9" s="105">
        <f t="shared" si="4"/>
        <v>82.745000000000005</v>
      </c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>
        <v>6.5000000000000002E-2</v>
      </c>
      <c r="BB9" s="98">
        <f>T10</f>
        <v>82.745000000000005</v>
      </c>
      <c r="BC9" s="98"/>
      <c r="BD9" s="98"/>
      <c r="BE9" s="98"/>
      <c r="BF9" s="98"/>
      <c r="BG9" s="98"/>
      <c r="BH9" s="98"/>
      <c r="BI9" s="98"/>
      <c r="BJ9" s="105"/>
      <c r="BK9" s="98">
        <f t="shared" si="1"/>
        <v>82.745000000000005</v>
      </c>
      <c r="BL9" s="100">
        <v>42342</v>
      </c>
      <c r="BM9" s="98" t="s">
        <v>209</v>
      </c>
      <c r="BN9" s="98"/>
      <c r="BO9" s="98"/>
      <c r="BP9" s="98"/>
      <c r="BQ9" s="105"/>
      <c r="BR9" s="100"/>
      <c r="BS9" s="101"/>
      <c r="BT9" s="109"/>
    </row>
    <row r="10" spans="1:72" s="12" customFormat="1" ht="129.75" customHeight="1" x14ac:dyDescent="0.25">
      <c r="A10" s="25"/>
      <c r="B10" s="26"/>
      <c r="C10" s="27"/>
      <c r="D10" s="27"/>
      <c r="E10" s="6"/>
      <c r="F10" s="26"/>
      <c r="G10" s="26"/>
      <c r="H10" s="26"/>
      <c r="I10" s="26"/>
      <c r="J10" s="26"/>
      <c r="K10" s="26"/>
      <c r="L10" s="6" t="s">
        <v>16</v>
      </c>
      <c r="M10" s="29">
        <f>BA9</f>
        <v>6.5000000000000002E-2</v>
      </c>
      <c r="N10" s="29">
        <f>M10*1273</f>
        <v>82.745000000000005</v>
      </c>
      <c r="O10" s="29"/>
      <c r="P10" s="29">
        <f>N10*0.08</f>
        <v>6.6196000000000002</v>
      </c>
      <c r="Q10" s="29">
        <f>N10*0.86</f>
        <v>71.160700000000006</v>
      </c>
      <c r="R10" s="29">
        <v>0</v>
      </c>
      <c r="S10" s="29">
        <f>N10*0.06</f>
        <v>4.9646999999999997</v>
      </c>
      <c r="T10" s="29">
        <f>SUM(P10:S10)</f>
        <v>82.745000000000005</v>
      </c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29"/>
      <c r="BK10" s="30">
        <f t="shared" si="1"/>
        <v>0</v>
      </c>
      <c r="BL10" s="9"/>
      <c r="BM10" s="32"/>
      <c r="BN10" s="30"/>
      <c r="BO10" s="30"/>
      <c r="BP10" s="30"/>
      <c r="BQ10" s="29"/>
      <c r="BR10" s="9"/>
      <c r="BS10" s="32"/>
      <c r="BT10" s="34"/>
    </row>
    <row r="11" spans="1:72" s="103" customFormat="1" ht="409.5" customHeight="1" x14ac:dyDescent="0.25">
      <c r="A11" s="94" t="s">
        <v>60</v>
      </c>
      <c r="B11" s="95" t="s">
        <v>81</v>
      </c>
      <c r="C11" s="96">
        <v>466.1</v>
      </c>
      <c r="D11" s="96"/>
      <c r="E11" s="97">
        <v>14.5</v>
      </c>
      <c r="F11" s="95" t="s">
        <v>101</v>
      </c>
      <c r="G11" s="95" t="s">
        <v>43</v>
      </c>
      <c r="H11" s="95" t="s">
        <v>133</v>
      </c>
      <c r="I11" s="106" t="s">
        <v>206</v>
      </c>
      <c r="J11" s="95" t="s">
        <v>165</v>
      </c>
      <c r="K11" s="95"/>
      <c r="L11" s="95"/>
      <c r="M11" s="95"/>
      <c r="N11" s="95">
        <f>N12</f>
        <v>585.58000000000004</v>
      </c>
      <c r="O11" s="95"/>
      <c r="P11" s="95">
        <f t="shared" ref="P11:T11" si="5">P12</f>
        <v>46.846400000000003</v>
      </c>
      <c r="Q11" s="95">
        <f t="shared" si="5"/>
        <v>503.59880000000004</v>
      </c>
      <c r="R11" s="95">
        <f t="shared" si="5"/>
        <v>0</v>
      </c>
      <c r="S11" s="95">
        <f t="shared" si="5"/>
        <v>35.134799999999998</v>
      </c>
      <c r="T11" s="95">
        <f t="shared" si="5"/>
        <v>585.58000000000004</v>
      </c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 t="s">
        <v>182</v>
      </c>
      <c r="BB11" s="98">
        <f>T12</f>
        <v>585.58000000000004</v>
      </c>
      <c r="BC11" s="98"/>
      <c r="BD11" s="98"/>
      <c r="BE11" s="98"/>
      <c r="BF11" s="98"/>
      <c r="BG11" s="98"/>
      <c r="BH11" s="98"/>
      <c r="BI11" s="98"/>
      <c r="BJ11" s="98"/>
      <c r="BK11" s="98">
        <f t="shared" si="1"/>
        <v>585.58000000000004</v>
      </c>
      <c r="BL11" s="100">
        <v>42341</v>
      </c>
      <c r="BM11" s="101" t="s">
        <v>183</v>
      </c>
      <c r="BN11" s="107"/>
      <c r="BO11" s="107"/>
      <c r="BP11" s="107"/>
      <c r="BQ11" s="108"/>
      <c r="BR11" s="102"/>
      <c r="BS11" s="107"/>
      <c r="BT11" s="109"/>
    </row>
    <row r="12" spans="1:72" s="12" customFormat="1" ht="182.25" customHeight="1" x14ac:dyDescent="0.25">
      <c r="A12" s="25"/>
      <c r="B12" s="26"/>
      <c r="C12" s="27"/>
      <c r="D12" s="27"/>
      <c r="E12" s="6"/>
      <c r="F12" s="26"/>
      <c r="G12" s="26"/>
      <c r="H12" s="26"/>
      <c r="I12" s="26"/>
      <c r="J12" s="26"/>
      <c r="K12" s="26"/>
      <c r="L12" s="6" t="s">
        <v>16</v>
      </c>
      <c r="M12" s="30" t="s">
        <v>182</v>
      </c>
      <c r="N12" s="26">
        <f>0.46*1273</f>
        <v>585.58000000000004</v>
      </c>
      <c r="O12" s="26"/>
      <c r="P12" s="29">
        <f>N12*0.08</f>
        <v>46.846400000000003</v>
      </c>
      <c r="Q12" s="29">
        <f>N12*0.86</f>
        <v>503.59880000000004</v>
      </c>
      <c r="R12" s="29">
        <v>0</v>
      </c>
      <c r="S12" s="29">
        <f>N12*0.06</f>
        <v>35.134799999999998</v>
      </c>
      <c r="T12" s="29">
        <f>SUM(P12:S12)</f>
        <v>585.58000000000004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>
        <f t="shared" si="1"/>
        <v>0</v>
      </c>
      <c r="BL12" s="9"/>
      <c r="BM12" s="32"/>
      <c r="BN12" s="35"/>
      <c r="BO12" s="35"/>
      <c r="BP12" s="35"/>
      <c r="BQ12" s="36"/>
      <c r="BR12" s="33"/>
      <c r="BS12" s="35"/>
      <c r="BT12" s="34"/>
    </row>
    <row r="13" spans="1:72" s="103" customFormat="1" ht="312" customHeight="1" x14ac:dyDescent="0.25">
      <c r="A13" s="94" t="s">
        <v>61</v>
      </c>
      <c r="B13" s="95" t="s">
        <v>82</v>
      </c>
      <c r="C13" s="96">
        <v>466.1</v>
      </c>
      <c r="D13" s="96"/>
      <c r="E13" s="97">
        <v>14.5</v>
      </c>
      <c r="F13" s="95" t="s">
        <v>102</v>
      </c>
      <c r="G13" s="95" t="s">
        <v>43</v>
      </c>
      <c r="H13" s="95" t="s">
        <v>134</v>
      </c>
      <c r="I13" s="95" t="s">
        <v>44</v>
      </c>
      <c r="J13" s="95" t="s">
        <v>166</v>
      </c>
      <c r="K13" s="95" t="s">
        <v>186</v>
      </c>
      <c r="L13" s="95"/>
      <c r="M13" s="95"/>
      <c r="N13" s="104">
        <f>N14+N15</f>
        <v>124.75200000000001</v>
      </c>
      <c r="O13" s="95"/>
      <c r="P13" s="104">
        <f t="shared" ref="P13:T13" si="6">P14+P15</f>
        <v>9.9801599999999997</v>
      </c>
      <c r="Q13" s="104">
        <f t="shared" si="6"/>
        <v>114.77184000000001</v>
      </c>
      <c r="R13" s="104">
        <f t="shared" si="6"/>
        <v>0</v>
      </c>
      <c r="S13" s="104">
        <f t="shared" si="6"/>
        <v>0</v>
      </c>
      <c r="T13" s="104">
        <f t="shared" si="6"/>
        <v>124.75200000000001</v>
      </c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105"/>
      <c r="BE13" s="98">
        <v>0.52</v>
      </c>
      <c r="BF13" s="98">
        <f>T14</f>
        <v>70.512</v>
      </c>
      <c r="BG13" s="98">
        <v>0.2</v>
      </c>
      <c r="BH13" s="98">
        <f>T15</f>
        <v>54.24</v>
      </c>
      <c r="BI13" s="105"/>
      <c r="BJ13" s="98"/>
      <c r="BK13" s="98">
        <f t="shared" si="1"/>
        <v>124.75200000000001</v>
      </c>
      <c r="BL13" s="100">
        <v>42341</v>
      </c>
      <c r="BM13" s="101"/>
      <c r="BN13" s="102"/>
    </row>
    <row r="14" spans="1:72" s="12" customFormat="1" ht="167.25" customHeight="1" x14ac:dyDescent="0.25">
      <c r="A14" s="25"/>
      <c r="B14" s="26"/>
      <c r="C14" s="27"/>
      <c r="D14" s="27"/>
      <c r="E14" s="6"/>
      <c r="F14" s="26"/>
      <c r="G14" s="26"/>
      <c r="H14" s="26"/>
      <c r="I14" s="26"/>
      <c r="J14" s="26"/>
      <c r="K14" s="26"/>
      <c r="L14" s="6" t="s">
        <v>18</v>
      </c>
      <c r="M14" s="26">
        <v>0.52</v>
      </c>
      <c r="N14" s="26">
        <f>M14*135.6</f>
        <v>70.512</v>
      </c>
      <c r="O14" s="26"/>
      <c r="P14" s="29">
        <f>N14*0.08</f>
        <v>5.6409599999999998</v>
      </c>
      <c r="Q14" s="29">
        <f>N14*0.92</f>
        <v>64.871040000000008</v>
      </c>
      <c r="R14" s="29">
        <v>0</v>
      </c>
      <c r="S14" s="29">
        <f>N14*0</f>
        <v>0</v>
      </c>
      <c r="T14" s="29">
        <f>SUM(P14:S14)</f>
        <v>70.512</v>
      </c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29"/>
      <c r="BE14" s="30"/>
      <c r="BF14" s="30"/>
      <c r="BG14" s="30"/>
      <c r="BH14" s="30"/>
      <c r="BI14" s="29"/>
      <c r="BJ14" s="30"/>
      <c r="BK14" s="30">
        <f t="shared" si="1"/>
        <v>0</v>
      </c>
      <c r="BL14" s="9"/>
      <c r="BM14" s="32"/>
      <c r="BN14" s="33"/>
    </row>
    <row r="15" spans="1:72" s="12" customFormat="1" ht="156.75" customHeight="1" x14ac:dyDescent="0.25">
      <c r="A15" s="25"/>
      <c r="B15" s="26"/>
      <c r="C15" s="27"/>
      <c r="D15" s="27"/>
      <c r="E15" s="6"/>
      <c r="F15" s="26"/>
      <c r="G15" s="26"/>
      <c r="H15" s="26"/>
      <c r="I15" s="26"/>
      <c r="J15" s="26"/>
      <c r="K15" s="26"/>
      <c r="L15" s="6" t="s">
        <v>32</v>
      </c>
      <c r="M15" s="26">
        <v>0.2</v>
      </c>
      <c r="N15" s="26">
        <f>M15*135.6*2</f>
        <v>54.24</v>
      </c>
      <c r="O15" s="26"/>
      <c r="P15" s="29">
        <f>N15*0.08</f>
        <v>4.3391999999999999</v>
      </c>
      <c r="Q15" s="29">
        <f>N15*0.92</f>
        <v>49.900800000000004</v>
      </c>
      <c r="R15" s="29">
        <v>0</v>
      </c>
      <c r="S15" s="29">
        <f>N15*0</f>
        <v>0</v>
      </c>
      <c r="T15" s="29">
        <f>SUM(P15:S15)</f>
        <v>54.24</v>
      </c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>
        <f t="shared" si="1"/>
        <v>0</v>
      </c>
      <c r="BL15" s="9"/>
      <c r="BM15" s="32"/>
      <c r="BN15" s="33"/>
    </row>
    <row r="16" spans="1:72" s="103" customFormat="1" ht="319.5" customHeight="1" x14ac:dyDescent="0.25">
      <c r="A16" s="94" t="s">
        <v>64</v>
      </c>
      <c r="B16" s="95" t="s">
        <v>85</v>
      </c>
      <c r="C16" s="96">
        <v>466.1</v>
      </c>
      <c r="D16" s="96"/>
      <c r="E16" s="97">
        <v>15</v>
      </c>
      <c r="F16" s="95" t="s">
        <v>105</v>
      </c>
      <c r="G16" s="95" t="s">
        <v>116</v>
      </c>
      <c r="H16" s="95" t="s">
        <v>137</v>
      </c>
      <c r="I16" s="95" t="s">
        <v>171</v>
      </c>
      <c r="J16" s="95" t="s">
        <v>172</v>
      </c>
      <c r="K16" s="95" t="s">
        <v>204</v>
      </c>
      <c r="L16" s="97"/>
      <c r="M16" s="98"/>
      <c r="N16" s="105">
        <f>N17+N18+N19+N20+N21</f>
        <v>1423.52792</v>
      </c>
      <c r="O16" s="105">
        <f t="shared" ref="O16:T16" si="7">O17+O18+O19+O20+O21</f>
        <v>0</v>
      </c>
      <c r="P16" s="105">
        <f t="shared" si="7"/>
        <v>93.244399999999999</v>
      </c>
      <c r="Q16" s="105">
        <f t="shared" si="7"/>
        <v>947.45479999999998</v>
      </c>
      <c r="R16" s="105">
        <f t="shared" si="7"/>
        <v>315.75792000000001</v>
      </c>
      <c r="S16" s="105">
        <f t="shared" si="7"/>
        <v>67.070800000000006</v>
      </c>
      <c r="T16" s="105">
        <f t="shared" si="7"/>
        <v>1423.52792</v>
      </c>
      <c r="U16" s="98"/>
      <c r="V16" s="98"/>
      <c r="W16" s="98"/>
      <c r="X16" s="98"/>
      <c r="Y16" s="98"/>
      <c r="Z16" s="98"/>
      <c r="AA16" s="98"/>
      <c r="AB16" s="98"/>
      <c r="AC16" s="98">
        <v>0.5</v>
      </c>
      <c r="AD16" s="98">
        <f>AC16*1644</f>
        <v>822</v>
      </c>
      <c r="AE16" s="98"/>
      <c r="AF16" s="98"/>
      <c r="AG16" s="98"/>
      <c r="AH16" s="98"/>
      <c r="AI16" s="98">
        <v>1</v>
      </c>
      <c r="AJ16" s="98">
        <f>T18</f>
        <v>60.476240000000004</v>
      </c>
      <c r="AK16" s="98"/>
      <c r="AL16" s="98"/>
      <c r="AM16" s="98"/>
      <c r="AN16" s="98"/>
      <c r="AO16" s="98"/>
      <c r="AP16" s="98"/>
      <c r="AQ16" s="98" t="s">
        <v>188</v>
      </c>
      <c r="AR16" s="98">
        <f>T19</f>
        <v>324.87168000000003</v>
      </c>
      <c r="AS16" s="98">
        <v>1</v>
      </c>
      <c r="AT16" s="98">
        <f>T20</f>
        <v>12.499999999999998</v>
      </c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123" t="s">
        <v>212</v>
      </c>
      <c r="BH16" s="98">
        <f>0.16*1273</f>
        <v>203.68</v>
      </c>
      <c r="BI16" s="98"/>
      <c r="BJ16" s="98"/>
      <c r="BK16" s="98">
        <f t="shared" si="1"/>
        <v>1423.52792</v>
      </c>
      <c r="BL16" s="100">
        <v>42346</v>
      </c>
      <c r="BM16" s="98"/>
      <c r="BN16" s="98"/>
      <c r="BO16" s="98"/>
      <c r="BP16" s="98"/>
    </row>
    <row r="17" spans="1:70" s="44" customFormat="1" ht="139.5" customHeight="1" x14ac:dyDescent="0.25">
      <c r="A17" s="38"/>
      <c r="B17" s="39"/>
      <c r="C17" s="40"/>
      <c r="D17" s="40"/>
      <c r="E17" s="41"/>
      <c r="F17" s="39"/>
      <c r="G17" s="39"/>
      <c r="H17" s="39"/>
      <c r="I17" s="39"/>
      <c r="J17" s="39"/>
      <c r="K17" s="39"/>
      <c r="L17" s="41" t="s">
        <v>6</v>
      </c>
      <c r="M17" s="42">
        <f>AC16</f>
        <v>0.5</v>
      </c>
      <c r="N17" s="47">
        <f>M17*1644</f>
        <v>822</v>
      </c>
      <c r="O17" s="47"/>
      <c r="P17" s="47">
        <f>N17*0.08</f>
        <v>65.760000000000005</v>
      </c>
      <c r="Q17" s="47">
        <f>N17*0.86</f>
        <v>706.92</v>
      </c>
      <c r="R17" s="47">
        <v>0</v>
      </c>
      <c r="S17" s="47">
        <f>N17*0.06</f>
        <v>49.32</v>
      </c>
      <c r="T17" s="37">
        <f>SUM(P17:S17)</f>
        <v>822</v>
      </c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30">
        <f t="shared" si="1"/>
        <v>0</v>
      </c>
      <c r="BL17" s="43"/>
      <c r="BM17" s="43"/>
    </row>
    <row r="18" spans="1:70" s="44" customFormat="1" ht="139.5" customHeight="1" x14ac:dyDescent="0.25">
      <c r="A18" s="38"/>
      <c r="B18" s="39"/>
      <c r="C18" s="40"/>
      <c r="D18" s="40"/>
      <c r="E18" s="41"/>
      <c r="F18" s="39"/>
      <c r="G18" s="39"/>
      <c r="H18" s="39"/>
      <c r="I18" s="39"/>
      <c r="J18" s="39"/>
      <c r="K18" s="39"/>
      <c r="L18" s="41" t="s">
        <v>9</v>
      </c>
      <c r="M18" s="42">
        <v>1</v>
      </c>
      <c r="N18" s="45">
        <f>T18</f>
        <v>60.476240000000004</v>
      </c>
      <c r="O18" s="45"/>
      <c r="P18" s="45">
        <v>3.91</v>
      </c>
      <c r="Q18" s="45">
        <v>12.09</v>
      </c>
      <c r="R18" s="45">
        <f>40.92*1.072</f>
        <v>43.866240000000005</v>
      </c>
      <c r="S18" s="45">
        <v>0.61</v>
      </c>
      <c r="T18" s="37">
        <f t="shared" ref="T18:T20" si="8">SUM(P18:S18)</f>
        <v>60.476240000000004</v>
      </c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30">
        <f t="shared" si="1"/>
        <v>0</v>
      </c>
      <c r="BL18" s="43"/>
      <c r="BM18" s="43"/>
    </row>
    <row r="19" spans="1:70" s="44" customFormat="1" ht="139.5" customHeight="1" x14ac:dyDescent="0.25">
      <c r="A19" s="38"/>
      <c r="B19" s="39"/>
      <c r="C19" s="40"/>
      <c r="D19" s="40"/>
      <c r="E19" s="41"/>
      <c r="F19" s="39"/>
      <c r="G19" s="39"/>
      <c r="H19" s="39"/>
      <c r="I19" s="39"/>
      <c r="J19" s="39"/>
      <c r="K19" s="39"/>
      <c r="L19" s="41" t="s">
        <v>12</v>
      </c>
      <c r="M19" s="42" t="s">
        <v>188</v>
      </c>
      <c r="N19" s="37">
        <f>T19</f>
        <v>324.87168000000003</v>
      </c>
      <c r="O19" s="37"/>
      <c r="P19" s="37">
        <v>6.53</v>
      </c>
      <c r="Q19" s="37">
        <v>51.75</v>
      </c>
      <c r="R19" s="37">
        <f>244.19*1.072</f>
        <v>261.77168</v>
      </c>
      <c r="S19" s="37">
        <v>4.82</v>
      </c>
      <c r="T19" s="37">
        <f t="shared" si="8"/>
        <v>324.87168000000003</v>
      </c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30">
        <f t="shared" si="1"/>
        <v>0</v>
      </c>
      <c r="BL19" s="43"/>
      <c r="BM19" s="43"/>
    </row>
    <row r="20" spans="1:70" s="44" customFormat="1" ht="139.5" customHeight="1" x14ac:dyDescent="0.25">
      <c r="A20" s="38"/>
      <c r="B20" s="39"/>
      <c r="C20" s="40"/>
      <c r="D20" s="40"/>
      <c r="E20" s="41"/>
      <c r="F20" s="39"/>
      <c r="G20" s="39"/>
      <c r="H20" s="39"/>
      <c r="I20" s="39"/>
      <c r="J20" s="39"/>
      <c r="K20" s="39"/>
      <c r="L20" s="41" t="s">
        <v>27</v>
      </c>
      <c r="M20" s="42">
        <v>1</v>
      </c>
      <c r="N20" s="37">
        <f>T20</f>
        <v>12.499999999999998</v>
      </c>
      <c r="O20" s="37"/>
      <c r="P20" s="37">
        <v>0.75</v>
      </c>
      <c r="Q20" s="37">
        <v>1.53</v>
      </c>
      <c r="R20" s="37">
        <v>10.119999999999999</v>
      </c>
      <c r="S20" s="37">
        <v>0.1</v>
      </c>
      <c r="T20" s="37">
        <f t="shared" si="8"/>
        <v>12.499999999999998</v>
      </c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30">
        <f t="shared" si="1"/>
        <v>0</v>
      </c>
      <c r="BL20" s="43"/>
      <c r="BM20" s="43"/>
    </row>
    <row r="21" spans="1:70" s="44" customFormat="1" ht="198" customHeight="1" x14ac:dyDescent="0.25">
      <c r="A21" s="38"/>
      <c r="B21" s="39"/>
      <c r="C21" s="40"/>
      <c r="D21" s="40"/>
      <c r="E21" s="41"/>
      <c r="F21" s="39"/>
      <c r="G21" s="39"/>
      <c r="H21" s="39"/>
      <c r="I21" s="39"/>
      <c r="J21" s="39"/>
      <c r="K21" s="39"/>
      <c r="L21" s="41" t="s">
        <v>32</v>
      </c>
      <c r="M21" s="123" t="s">
        <v>212</v>
      </c>
      <c r="N21" s="37">
        <f>0.16*1273</f>
        <v>203.68</v>
      </c>
      <c r="O21" s="37"/>
      <c r="P21" s="45">
        <f>N21*0.08</f>
        <v>16.2944</v>
      </c>
      <c r="Q21" s="45">
        <f>N21*0.86</f>
        <v>175.16480000000001</v>
      </c>
      <c r="R21" s="45">
        <v>0</v>
      </c>
      <c r="S21" s="45">
        <f>N21*0.06</f>
        <v>12.220800000000001</v>
      </c>
      <c r="T21" s="37">
        <f>SUM(P21:S21)</f>
        <v>203.68</v>
      </c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30">
        <f t="shared" si="1"/>
        <v>0</v>
      </c>
      <c r="BL21" s="43"/>
      <c r="BM21" s="43"/>
    </row>
    <row r="22" spans="1:70" s="103" customFormat="1" ht="409.6" customHeight="1" x14ac:dyDescent="0.25">
      <c r="A22" s="94" t="s">
        <v>65</v>
      </c>
      <c r="B22" s="95" t="s">
        <v>86</v>
      </c>
      <c r="C22" s="96">
        <v>4661</v>
      </c>
      <c r="D22" s="96"/>
      <c r="E22" s="97">
        <v>15</v>
      </c>
      <c r="F22" s="95" t="s">
        <v>106</v>
      </c>
      <c r="G22" s="95" t="s">
        <v>117</v>
      </c>
      <c r="H22" s="95" t="s">
        <v>138</v>
      </c>
      <c r="I22" s="95" t="s">
        <v>207</v>
      </c>
      <c r="J22" s="95" t="s">
        <v>173</v>
      </c>
      <c r="K22" s="95" t="s">
        <v>184</v>
      </c>
      <c r="L22" s="95"/>
      <c r="M22" s="95"/>
      <c r="N22" s="104">
        <f>N23</f>
        <v>190.95</v>
      </c>
      <c r="O22" s="95"/>
      <c r="P22" s="104">
        <f>P23</f>
        <v>15.276</v>
      </c>
      <c r="Q22" s="104">
        <f>Q23</f>
        <v>164.21699999999998</v>
      </c>
      <c r="R22" s="104">
        <f>R23</f>
        <v>0</v>
      </c>
      <c r="S22" s="104">
        <f>S23</f>
        <v>11.456999999999999</v>
      </c>
      <c r="T22" s="104">
        <f>T23</f>
        <v>190.95</v>
      </c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>
        <v>0.15</v>
      </c>
      <c r="BB22" s="98">
        <f>T23</f>
        <v>190.95</v>
      </c>
      <c r="BC22" s="98"/>
      <c r="BD22" s="98"/>
      <c r="BE22" s="98"/>
      <c r="BF22" s="98"/>
      <c r="BG22" s="98"/>
      <c r="BH22" s="98"/>
      <c r="BI22" s="98"/>
      <c r="BJ22" s="98"/>
      <c r="BK22" s="98">
        <f t="shared" si="1"/>
        <v>190.95</v>
      </c>
      <c r="BL22" s="100">
        <v>42341</v>
      </c>
      <c r="BM22" s="98" t="s">
        <v>185</v>
      </c>
      <c r="BN22" s="98"/>
      <c r="BO22" s="98"/>
      <c r="BP22" s="98"/>
    </row>
    <row r="23" spans="1:70" s="12" customFormat="1" ht="141.75" customHeight="1" x14ac:dyDescent="0.25">
      <c r="A23" s="25"/>
      <c r="B23" s="26"/>
      <c r="C23" s="27"/>
      <c r="D23" s="27"/>
      <c r="E23" s="6"/>
      <c r="F23" s="26"/>
      <c r="G23" s="26"/>
      <c r="H23" s="26"/>
      <c r="I23" s="26"/>
      <c r="J23" s="26"/>
      <c r="K23" s="26"/>
      <c r="L23" s="6" t="s">
        <v>16</v>
      </c>
      <c r="M23" s="26">
        <v>0.15</v>
      </c>
      <c r="N23" s="29">
        <f>M23*1273</f>
        <v>190.95</v>
      </c>
      <c r="O23" s="29"/>
      <c r="P23" s="29">
        <f>N23*0.08</f>
        <v>15.276</v>
      </c>
      <c r="Q23" s="29">
        <f>N23*0.86</f>
        <v>164.21699999999998</v>
      </c>
      <c r="R23" s="29">
        <v>0</v>
      </c>
      <c r="S23" s="29">
        <f>N23*0.06</f>
        <v>11.456999999999999</v>
      </c>
      <c r="T23" s="29">
        <f>SUM(P23:S23)</f>
        <v>190.95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>
        <f t="shared" si="1"/>
        <v>0</v>
      </c>
      <c r="BL23" s="9"/>
      <c r="BM23" s="30"/>
      <c r="BN23" s="30"/>
      <c r="BO23" s="30"/>
      <c r="BP23" s="30"/>
    </row>
    <row r="24" spans="1:70" s="103" customFormat="1" ht="292.5" customHeight="1" x14ac:dyDescent="0.25">
      <c r="A24" s="94" t="s">
        <v>66</v>
      </c>
      <c r="B24" s="95" t="s">
        <v>87</v>
      </c>
      <c r="C24" s="96">
        <v>466.1</v>
      </c>
      <c r="D24" s="96"/>
      <c r="E24" s="97">
        <v>15</v>
      </c>
      <c r="F24" s="95" t="s">
        <v>107</v>
      </c>
      <c r="G24" s="95" t="s">
        <v>118</v>
      </c>
      <c r="H24" s="95" t="s">
        <v>139</v>
      </c>
      <c r="I24" s="95" t="s">
        <v>174</v>
      </c>
      <c r="J24" s="95" t="s">
        <v>175</v>
      </c>
      <c r="K24" s="95" t="s">
        <v>191</v>
      </c>
      <c r="L24" s="97"/>
      <c r="M24" s="98"/>
      <c r="N24" s="99">
        <f>N25</f>
        <v>381.9</v>
      </c>
      <c r="O24" s="95"/>
      <c r="P24" s="99">
        <f t="shared" ref="P24:T24" si="9">P25</f>
        <v>30.552</v>
      </c>
      <c r="Q24" s="99">
        <f t="shared" si="9"/>
        <v>328.43399999999997</v>
      </c>
      <c r="R24" s="99">
        <f t="shared" si="9"/>
        <v>0</v>
      </c>
      <c r="S24" s="99">
        <f t="shared" si="9"/>
        <v>22.913999999999998</v>
      </c>
      <c r="T24" s="99">
        <f t="shared" si="9"/>
        <v>381.9</v>
      </c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>
        <v>0.3</v>
      </c>
      <c r="BB24" s="98">
        <f>T25</f>
        <v>381.9</v>
      </c>
      <c r="BC24" s="98"/>
      <c r="BD24" s="98"/>
      <c r="BE24" s="98"/>
      <c r="BF24" s="98"/>
      <c r="BG24" s="98"/>
      <c r="BH24" s="98"/>
      <c r="BI24" s="98"/>
      <c r="BJ24" s="98"/>
      <c r="BK24" s="98">
        <f t="shared" si="1"/>
        <v>381.9</v>
      </c>
      <c r="BL24" s="100">
        <v>42346</v>
      </c>
      <c r="BM24" s="98"/>
      <c r="BN24" s="98"/>
      <c r="BO24" s="98"/>
      <c r="BP24" s="100"/>
      <c r="BQ24" s="101"/>
      <c r="BR24" s="102"/>
    </row>
    <row r="25" spans="1:70" s="12" customFormat="1" ht="177" customHeight="1" x14ac:dyDescent="0.25">
      <c r="A25" s="25"/>
      <c r="B25" s="26"/>
      <c r="C25" s="27"/>
      <c r="D25" s="27"/>
      <c r="E25" s="6"/>
      <c r="F25" s="26"/>
      <c r="G25" s="26"/>
      <c r="H25" s="26"/>
      <c r="I25" s="26"/>
      <c r="J25" s="26"/>
      <c r="K25" s="26"/>
      <c r="L25" s="6" t="s">
        <v>16</v>
      </c>
      <c r="M25" s="30">
        <v>0.3</v>
      </c>
      <c r="N25" s="26">
        <f>M25*1273</f>
        <v>381.9</v>
      </c>
      <c r="O25" s="26"/>
      <c r="P25" s="28">
        <f>N25*0.08</f>
        <v>30.552</v>
      </c>
      <c r="Q25" s="28">
        <f>N25*0.86</f>
        <v>328.43399999999997</v>
      </c>
      <c r="R25" s="28">
        <v>0</v>
      </c>
      <c r="S25" s="28">
        <f>N25*0.06</f>
        <v>22.913999999999998</v>
      </c>
      <c r="T25" s="30">
        <f>SUM(P25:S25)</f>
        <v>381.9</v>
      </c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 t="shared" si="1"/>
        <v>0</v>
      </c>
      <c r="BL25" s="30"/>
      <c r="BM25" s="30"/>
      <c r="BN25" s="30"/>
      <c r="BO25" s="30"/>
      <c r="BP25" s="9"/>
      <c r="BQ25" s="32"/>
      <c r="BR25" s="33"/>
    </row>
    <row r="26" spans="1:70" ht="36.6" customHeight="1" x14ac:dyDescent="0.35">
      <c r="T26" s="92">
        <f>T3+T5+T7+T9+T11+T13+T16+T22+T24</f>
        <v>3404.03692</v>
      </c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1">
        <f>SUM(BK3:BK25)</f>
        <v>3404.03692</v>
      </c>
    </row>
  </sheetData>
  <autoFilter ref="A2:BM3"/>
  <pageMargins left="0" right="0.19685039370078741" top="0" bottom="0" header="0" footer="0"/>
  <pageSetup paperSize="9" scale="1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6"/>
  <sheetViews>
    <sheetView view="pageBreakPreview" zoomScale="32" zoomScaleNormal="30" zoomScaleSheetLayoutView="32" workbookViewId="0">
      <pane ySplit="2" topLeftCell="A3" activePane="bottomLeft" state="frozen"/>
      <selection pane="bottomLeft" activeCell="C11" sqref="C11"/>
    </sheetView>
  </sheetViews>
  <sheetFormatPr defaultColWidth="9.140625" defaultRowHeight="25.5" x14ac:dyDescent="0.35"/>
  <cols>
    <col min="1" max="1" width="25.28515625" style="1" customWidth="1"/>
    <col min="2" max="2" width="25.5703125" style="1" customWidth="1"/>
    <col min="3" max="3" width="25.85546875" style="1" customWidth="1"/>
    <col min="4" max="4" width="23.42578125" style="1" hidden="1" customWidth="1"/>
    <col min="5" max="5" width="16.42578125" style="1" customWidth="1"/>
    <col min="6" max="6" width="31" style="1" customWidth="1"/>
    <col min="7" max="7" width="13.5703125" style="1" customWidth="1"/>
    <col min="8" max="8" width="30" style="1" customWidth="1"/>
    <col min="9" max="9" width="166.28515625" style="1" customWidth="1"/>
    <col min="10" max="10" width="104.7109375" style="1" customWidth="1"/>
    <col min="11" max="11" width="19.7109375" style="1" customWidth="1"/>
    <col min="12" max="12" width="34" style="1" customWidth="1"/>
    <col min="13" max="13" width="23.5703125" style="1" customWidth="1"/>
    <col min="14" max="14" width="23.7109375" style="1" customWidth="1"/>
    <col min="15" max="15" width="13.5703125" style="1" hidden="1" customWidth="1"/>
    <col min="16" max="16" width="17.42578125" style="1" customWidth="1"/>
    <col min="17" max="17" width="17.140625" style="1" customWidth="1"/>
    <col min="18" max="18" width="20.42578125" style="1" customWidth="1"/>
    <col min="19" max="19" width="17.7109375" style="1" customWidth="1"/>
    <col min="20" max="20" width="20.85546875" style="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4" width="5.7109375" style="1" hidden="1" customWidth="1"/>
    <col min="25" max="25" width="23.28515625" style="1" hidden="1" customWidth="1"/>
    <col min="26" max="26" width="15.85546875" style="1" hidden="1" customWidth="1"/>
    <col min="27" max="27" width="25.7109375" style="1" hidden="1" customWidth="1"/>
    <col min="28" max="28" width="32.85546875" style="1" hidden="1" customWidth="1"/>
    <col min="29" max="29" width="19.5703125" style="1" hidden="1" customWidth="1"/>
    <col min="30" max="30" width="18.42578125" style="1" hidden="1" customWidth="1"/>
    <col min="31" max="31" width="12" style="1" hidden="1" customWidth="1"/>
    <col min="32" max="32" width="9.140625" style="1" hidden="1" customWidth="1"/>
    <col min="33" max="33" width="0" style="1" hidden="1" customWidth="1"/>
    <col min="34" max="34" width="21" style="1" hidden="1" customWidth="1"/>
    <col min="35" max="35" width="11.28515625" style="1" hidden="1" customWidth="1"/>
    <col min="36" max="36" width="11.42578125" style="1" hidden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21.42578125" style="1" hidden="1" customWidth="1"/>
    <col min="42" max="42" width="28.5703125" style="1" hidden="1" customWidth="1"/>
    <col min="43" max="43" width="12.7109375" style="1" hidden="1" customWidth="1"/>
    <col min="44" max="44" width="13.140625" style="1" hidden="1" customWidth="1"/>
    <col min="45" max="45" width="11.140625" style="1" hidden="1" customWidth="1"/>
    <col min="46" max="46" width="15" style="1" hidden="1" customWidth="1"/>
    <col min="47" max="47" width="4.28515625" style="1" hidden="1" customWidth="1"/>
    <col min="48" max="50" width="9.140625" style="1" hidden="1" customWidth="1"/>
    <col min="51" max="51" width="16.5703125" style="1" hidden="1" customWidth="1"/>
    <col min="52" max="52" width="16.28515625" style="1" hidden="1" customWidth="1"/>
    <col min="53" max="53" width="34" style="1" customWidth="1"/>
    <col min="54" max="54" width="19" style="1" customWidth="1"/>
    <col min="55" max="55" width="14.5703125" style="1" hidden="1" customWidth="1"/>
    <col min="56" max="56" width="11.140625" style="1" hidden="1" customWidth="1"/>
    <col min="57" max="57" width="16.85546875" style="1" hidden="1" customWidth="1"/>
    <col min="58" max="58" width="17.5703125" style="1" hidden="1" customWidth="1"/>
    <col min="59" max="59" width="15.140625" style="1" customWidth="1"/>
    <col min="60" max="60" width="18.140625" style="1" customWidth="1"/>
    <col min="61" max="61" width="15.5703125" style="1" hidden="1" customWidth="1"/>
    <col min="62" max="62" width="9.5703125" style="1" hidden="1" customWidth="1"/>
    <col min="63" max="63" width="23.28515625" style="3" customWidth="1"/>
    <col min="64" max="64" width="28.28515625" style="4" customWidth="1"/>
    <col min="65" max="65" width="43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35.25" x14ac:dyDescent="0.5">
      <c r="C1" s="2"/>
      <c r="F1" s="122" t="s">
        <v>210</v>
      </c>
    </row>
    <row r="2" spans="1:70" s="12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7" t="s">
        <v>34</v>
      </c>
      <c r="M2" s="7" t="s">
        <v>35</v>
      </c>
      <c r="N2" s="7" t="s">
        <v>36</v>
      </c>
      <c r="O2" s="7"/>
      <c r="P2" s="7" t="s">
        <v>37</v>
      </c>
      <c r="Q2" s="7" t="s">
        <v>38</v>
      </c>
      <c r="R2" s="7" t="s">
        <v>39</v>
      </c>
      <c r="S2" s="7" t="s">
        <v>40</v>
      </c>
      <c r="T2" s="7" t="s">
        <v>41</v>
      </c>
      <c r="U2" s="6" t="s">
        <v>4</v>
      </c>
      <c r="V2" s="6"/>
      <c r="W2" s="6" t="s">
        <v>23</v>
      </c>
      <c r="X2" s="6"/>
      <c r="Y2" s="6" t="s">
        <v>30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27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36</v>
      </c>
      <c r="BA2" s="6" t="s">
        <v>16</v>
      </c>
      <c r="BB2" s="6" t="s">
        <v>42</v>
      </c>
      <c r="BC2" s="6" t="s">
        <v>17</v>
      </c>
      <c r="BD2" s="6"/>
      <c r="BE2" s="6" t="s">
        <v>18</v>
      </c>
      <c r="BF2" s="6"/>
      <c r="BG2" s="6" t="s">
        <v>32</v>
      </c>
      <c r="BH2" s="6"/>
      <c r="BI2" s="6" t="s">
        <v>31</v>
      </c>
      <c r="BJ2" s="6"/>
      <c r="BK2" s="8" t="s">
        <v>22</v>
      </c>
      <c r="BL2" s="9" t="s">
        <v>21</v>
      </c>
      <c r="BM2" s="10" t="s">
        <v>19</v>
      </c>
      <c r="BN2" s="11"/>
    </row>
    <row r="3" spans="1:70" s="118" customFormat="1" ht="243.75" customHeight="1" x14ac:dyDescent="0.25">
      <c r="A3" s="110" t="s">
        <v>50</v>
      </c>
      <c r="B3" s="111" t="s">
        <v>71</v>
      </c>
      <c r="C3" s="112">
        <v>466.1</v>
      </c>
      <c r="D3" s="112"/>
      <c r="E3" s="113">
        <v>10</v>
      </c>
      <c r="F3" s="111" t="s">
        <v>92</v>
      </c>
      <c r="G3" s="111" t="s">
        <v>112</v>
      </c>
      <c r="H3" s="111" t="s">
        <v>123</v>
      </c>
      <c r="I3" s="111" t="s">
        <v>147</v>
      </c>
      <c r="J3" s="111" t="s">
        <v>148</v>
      </c>
      <c r="K3" s="111" t="s">
        <v>200</v>
      </c>
      <c r="L3" s="113"/>
      <c r="M3" s="115"/>
      <c r="N3" s="114">
        <f>N4</f>
        <v>50.92</v>
      </c>
      <c r="O3" s="114">
        <f t="shared" ref="O3:T3" si="0">O4</f>
        <v>0</v>
      </c>
      <c r="P3" s="114">
        <f t="shared" si="0"/>
        <v>4.0735999999999999</v>
      </c>
      <c r="Q3" s="114">
        <f t="shared" si="0"/>
        <v>43.791200000000003</v>
      </c>
      <c r="R3" s="114">
        <f t="shared" si="0"/>
        <v>0</v>
      </c>
      <c r="S3" s="114">
        <f t="shared" si="0"/>
        <v>3.0552000000000001</v>
      </c>
      <c r="T3" s="114">
        <f t="shared" si="0"/>
        <v>50.92</v>
      </c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>
        <v>0.04</v>
      </c>
      <c r="BB3" s="115">
        <f>BA3*1273</f>
        <v>50.92</v>
      </c>
      <c r="BC3" s="115"/>
      <c r="BD3" s="115"/>
      <c r="BE3" s="115"/>
      <c r="BF3" s="115"/>
      <c r="BG3" s="115"/>
      <c r="BH3" s="115"/>
      <c r="BI3" s="115"/>
      <c r="BJ3" s="115"/>
      <c r="BK3" s="115">
        <f t="shared" ref="BK3:BK15" si="1">Z3+AD3+AJ3+AR3+AT3+AZ3+BB3+BD3+BF3+BH3+BJ3</f>
        <v>50.92</v>
      </c>
      <c r="BL3" s="116">
        <v>42334</v>
      </c>
      <c r="BM3" s="117"/>
      <c r="BN3" s="119"/>
    </row>
    <row r="4" spans="1:70" s="12" customFormat="1" ht="104.25" customHeight="1" x14ac:dyDescent="0.25">
      <c r="A4" s="25"/>
      <c r="B4" s="26"/>
      <c r="C4" s="27"/>
      <c r="D4" s="27"/>
      <c r="E4" s="6"/>
      <c r="F4" s="26"/>
      <c r="G4" s="26"/>
      <c r="H4" s="26"/>
      <c r="I4" s="26"/>
      <c r="J4" s="26"/>
      <c r="K4" s="26"/>
      <c r="L4" s="6" t="str">
        <f>BA2</f>
        <v>Строительство ВЛИ-0,4 кВ</v>
      </c>
      <c r="M4" s="30">
        <f>BA3</f>
        <v>0.04</v>
      </c>
      <c r="N4" s="29">
        <f>M4*1273</f>
        <v>50.92</v>
      </c>
      <c r="O4" s="29"/>
      <c r="P4" s="37">
        <f>N4*0.08</f>
        <v>4.0735999999999999</v>
      </c>
      <c r="Q4" s="37">
        <f>N4*0.86</f>
        <v>43.791200000000003</v>
      </c>
      <c r="R4" s="37">
        <v>0</v>
      </c>
      <c r="S4" s="37">
        <f>N4*0.06</f>
        <v>3.0552000000000001</v>
      </c>
      <c r="T4" s="37">
        <f>SUM(P4:S4)</f>
        <v>50.92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>
        <f t="shared" si="1"/>
        <v>0</v>
      </c>
      <c r="BL4" s="9"/>
      <c r="BM4" s="32"/>
      <c r="BN4" s="33"/>
    </row>
    <row r="5" spans="1:70" s="118" customFormat="1" ht="227.25" customHeight="1" x14ac:dyDescent="0.25">
      <c r="A5" s="110" t="s">
        <v>51</v>
      </c>
      <c r="B5" s="111" t="s">
        <v>72</v>
      </c>
      <c r="C5" s="112">
        <v>466.1</v>
      </c>
      <c r="D5" s="112"/>
      <c r="E5" s="113">
        <v>15</v>
      </c>
      <c r="F5" s="111" t="s">
        <v>93</v>
      </c>
      <c r="G5" s="111" t="s">
        <v>113</v>
      </c>
      <c r="H5" s="111" t="s">
        <v>124</v>
      </c>
      <c r="I5" s="111" t="s">
        <v>44</v>
      </c>
      <c r="J5" s="111" t="s">
        <v>149</v>
      </c>
      <c r="K5" s="111" t="s">
        <v>201</v>
      </c>
      <c r="L5" s="113"/>
      <c r="M5" s="120"/>
      <c r="N5" s="121">
        <f>N6</f>
        <v>12.5</v>
      </c>
      <c r="O5" s="121">
        <f t="shared" ref="O5:T5" si="2">O6</f>
        <v>0</v>
      </c>
      <c r="P5" s="121">
        <f t="shared" si="2"/>
        <v>0.75</v>
      </c>
      <c r="Q5" s="121">
        <f t="shared" si="2"/>
        <v>1.53</v>
      </c>
      <c r="R5" s="121">
        <f t="shared" si="2"/>
        <v>10.119999999999999</v>
      </c>
      <c r="S5" s="121">
        <f t="shared" si="2"/>
        <v>0.1</v>
      </c>
      <c r="T5" s="121">
        <f t="shared" si="2"/>
        <v>12.499999999999998</v>
      </c>
      <c r="U5" s="115"/>
      <c r="V5" s="115"/>
      <c r="W5" s="115"/>
      <c r="X5" s="115"/>
      <c r="Y5" s="115">
        <v>1</v>
      </c>
      <c r="Z5" s="115">
        <v>12.5</v>
      </c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>
        <f t="shared" si="1"/>
        <v>12.5</v>
      </c>
      <c r="BL5" s="116">
        <v>42342</v>
      </c>
      <c r="BM5" s="117"/>
      <c r="BN5" s="119"/>
    </row>
    <row r="6" spans="1:70" s="12" customFormat="1" ht="171.75" customHeight="1" x14ac:dyDescent="0.25">
      <c r="A6" s="25"/>
      <c r="B6" s="26"/>
      <c r="C6" s="27"/>
      <c r="D6" s="27"/>
      <c r="E6" s="6"/>
      <c r="F6" s="26"/>
      <c r="G6" s="26"/>
      <c r="H6" s="26"/>
      <c r="I6" s="26"/>
      <c r="J6" s="26"/>
      <c r="K6" s="26"/>
      <c r="L6" s="6" t="s">
        <v>30</v>
      </c>
      <c r="M6" s="28">
        <v>1</v>
      </c>
      <c r="N6" s="31">
        <v>12.5</v>
      </c>
      <c r="O6" s="31"/>
      <c r="P6" s="31">
        <v>0.75</v>
      </c>
      <c r="Q6" s="31">
        <v>1.53</v>
      </c>
      <c r="R6" s="31">
        <v>10.119999999999999</v>
      </c>
      <c r="S6" s="31">
        <v>0.1</v>
      </c>
      <c r="T6" s="31">
        <f>P6+Q6+R6+S6</f>
        <v>12.499999999999998</v>
      </c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>
        <f t="shared" si="1"/>
        <v>0</v>
      </c>
      <c r="BL6" s="9"/>
      <c r="BM6" s="32"/>
      <c r="BN6" s="33"/>
    </row>
    <row r="7" spans="1:70" s="118" customFormat="1" ht="241.5" customHeight="1" x14ac:dyDescent="0.25">
      <c r="A7" s="110" t="s">
        <v>53</v>
      </c>
      <c r="B7" s="111" t="s">
        <v>74</v>
      </c>
      <c r="C7" s="112">
        <v>27354.84</v>
      </c>
      <c r="D7" s="112"/>
      <c r="E7" s="113">
        <v>10</v>
      </c>
      <c r="F7" s="111" t="s">
        <v>88</v>
      </c>
      <c r="G7" s="111" t="s">
        <v>114</v>
      </c>
      <c r="H7" s="111" t="s">
        <v>126</v>
      </c>
      <c r="I7" s="111" t="s">
        <v>152</v>
      </c>
      <c r="J7" s="111" t="s">
        <v>153</v>
      </c>
      <c r="K7" s="111"/>
      <c r="L7" s="113"/>
      <c r="M7" s="115"/>
      <c r="N7" s="114">
        <f>N8+N9</f>
        <v>33.659999999999997</v>
      </c>
      <c r="O7" s="114">
        <f t="shared" ref="O7:T7" si="3">O8+O9</f>
        <v>0</v>
      </c>
      <c r="P7" s="114">
        <f t="shared" si="3"/>
        <v>2.2968000000000002</v>
      </c>
      <c r="Q7" s="114">
        <f t="shared" si="3"/>
        <v>23.055600000000002</v>
      </c>
      <c r="R7" s="114">
        <f t="shared" si="3"/>
        <v>6.7</v>
      </c>
      <c r="S7" s="114">
        <f t="shared" si="3"/>
        <v>1.6076000000000001</v>
      </c>
      <c r="T7" s="114">
        <f t="shared" si="3"/>
        <v>33.660000000000004</v>
      </c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 t="s">
        <v>203</v>
      </c>
      <c r="AZ7" s="115">
        <v>8.1999999999999993</v>
      </c>
      <c r="BA7" s="115">
        <v>0.02</v>
      </c>
      <c r="BB7" s="115">
        <f>BA7*1273</f>
        <v>25.46</v>
      </c>
      <c r="BC7" s="115"/>
      <c r="BD7" s="115"/>
      <c r="BE7" s="115"/>
      <c r="BF7" s="115"/>
      <c r="BG7" s="115"/>
      <c r="BH7" s="115"/>
      <c r="BI7" s="115"/>
      <c r="BJ7" s="115"/>
      <c r="BK7" s="115">
        <f t="shared" si="1"/>
        <v>33.659999999999997</v>
      </c>
      <c r="BL7" s="116">
        <v>42346</v>
      </c>
      <c r="BM7" s="117"/>
      <c r="BN7" s="119"/>
    </row>
    <row r="8" spans="1:70" s="12" customFormat="1" ht="162" customHeight="1" x14ac:dyDescent="0.25">
      <c r="A8" s="25"/>
      <c r="B8" s="26"/>
      <c r="C8" s="27"/>
      <c r="D8" s="27"/>
      <c r="E8" s="6"/>
      <c r="F8" s="26"/>
      <c r="G8" s="26"/>
      <c r="H8" s="26"/>
      <c r="I8" s="26"/>
      <c r="J8" s="26"/>
      <c r="K8" s="26"/>
      <c r="L8" s="6" t="s">
        <v>15</v>
      </c>
      <c r="M8" s="30" t="s">
        <v>203</v>
      </c>
      <c r="N8" s="29">
        <v>8.1999999999999993</v>
      </c>
      <c r="O8" s="29"/>
      <c r="P8" s="29">
        <v>0.26</v>
      </c>
      <c r="Q8" s="29">
        <v>1.1599999999999999</v>
      </c>
      <c r="R8" s="29">
        <v>6.7</v>
      </c>
      <c r="S8" s="29">
        <v>0.08</v>
      </c>
      <c r="T8" s="29">
        <f>P8+Q8+R8+S8</f>
        <v>8.2000000000000011</v>
      </c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>
        <f t="shared" si="1"/>
        <v>0</v>
      </c>
      <c r="BL8" s="9"/>
      <c r="BM8" s="32"/>
      <c r="BN8" s="33"/>
    </row>
    <row r="9" spans="1:70" s="12" customFormat="1" ht="118.5" customHeight="1" x14ac:dyDescent="0.25">
      <c r="A9" s="25"/>
      <c r="B9" s="26"/>
      <c r="C9" s="27"/>
      <c r="D9" s="27"/>
      <c r="E9" s="6"/>
      <c r="F9" s="26"/>
      <c r="G9" s="26"/>
      <c r="H9" s="26"/>
      <c r="I9" s="26"/>
      <c r="J9" s="26"/>
      <c r="K9" s="26"/>
      <c r="L9" s="6" t="s">
        <v>16</v>
      </c>
      <c r="M9" s="30">
        <f>BA7</f>
        <v>0.02</v>
      </c>
      <c r="N9" s="37">
        <f>M9*1273</f>
        <v>25.46</v>
      </c>
      <c r="O9" s="37"/>
      <c r="P9" s="37">
        <f>N9*0.08</f>
        <v>2.0367999999999999</v>
      </c>
      <c r="Q9" s="37">
        <f>N9*0.86</f>
        <v>21.895600000000002</v>
      </c>
      <c r="R9" s="37">
        <v>0</v>
      </c>
      <c r="S9" s="37">
        <f>N9*0.06</f>
        <v>1.5276000000000001</v>
      </c>
      <c r="T9" s="37">
        <f>SUM(P9:S9)</f>
        <v>25.46</v>
      </c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>
        <f t="shared" si="1"/>
        <v>0</v>
      </c>
      <c r="BL9" s="9"/>
      <c r="BM9" s="32"/>
      <c r="BN9" s="33"/>
    </row>
    <row r="10" spans="1:70" s="118" customFormat="1" ht="227.25" customHeight="1" x14ac:dyDescent="0.25">
      <c r="A10" s="110" t="s">
        <v>57</v>
      </c>
      <c r="B10" s="111" t="s">
        <v>78</v>
      </c>
      <c r="C10" s="112">
        <v>466.1</v>
      </c>
      <c r="D10" s="112"/>
      <c r="E10" s="113">
        <v>4</v>
      </c>
      <c r="F10" s="111" t="s">
        <v>98</v>
      </c>
      <c r="G10" s="111" t="s">
        <v>115</v>
      </c>
      <c r="H10" s="111" t="s">
        <v>130</v>
      </c>
      <c r="I10" s="111" t="s">
        <v>160</v>
      </c>
      <c r="J10" s="111" t="s">
        <v>161</v>
      </c>
      <c r="K10" s="111" t="s">
        <v>176</v>
      </c>
      <c r="L10" s="113"/>
      <c r="M10" s="114"/>
      <c r="N10" s="114">
        <f>N11</f>
        <v>52.339999999999996</v>
      </c>
      <c r="O10" s="114">
        <f t="shared" ref="O10:T10" si="4">O11</f>
        <v>0</v>
      </c>
      <c r="P10" s="114">
        <f t="shared" si="4"/>
        <v>4.1871999999999998</v>
      </c>
      <c r="Q10" s="114">
        <f t="shared" si="4"/>
        <v>45.0124</v>
      </c>
      <c r="R10" s="114">
        <f t="shared" si="4"/>
        <v>0</v>
      </c>
      <c r="S10" s="114">
        <f t="shared" si="4"/>
        <v>3.1403999999999996</v>
      </c>
      <c r="T10" s="114">
        <f t="shared" si="4"/>
        <v>52.339999999999996</v>
      </c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>
        <v>0.03</v>
      </c>
      <c r="BB10" s="115">
        <f>T11</f>
        <v>52.339999999999996</v>
      </c>
      <c r="BC10" s="115"/>
      <c r="BD10" s="115"/>
      <c r="BE10" s="115"/>
      <c r="BF10" s="115"/>
      <c r="BG10" s="115"/>
      <c r="BH10" s="115"/>
      <c r="BI10" s="115"/>
      <c r="BJ10" s="115"/>
      <c r="BK10" s="115">
        <f t="shared" si="1"/>
        <v>52.339999999999996</v>
      </c>
      <c r="BL10" s="116">
        <v>42346</v>
      </c>
      <c r="BM10" s="115"/>
      <c r="BN10" s="115"/>
      <c r="BO10" s="114"/>
      <c r="BP10" s="114"/>
      <c r="BQ10" s="116"/>
      <c r="BR10" s="117"/>
    </row>
    <row r="11" spans="1:70" s="12" customFormat="1" ht="135" customHeight="1" x14ac:dyDescent="0.25">
      <c r="A11" s="25"/>
      <c r="B11" s="26"/>
      <c r="C11" s="27"/>
      <c r="D11" s="27"/>
      <c r="E11" s="6"/>
      <c r="F11" s="26"/>
      <c r="G11" s="26"/>
      <c r="H11" s="26"/>
      <c r="I11" s="26"/>
      <c r="J11" s="26"/>
      <c r="K11" s="26"/>
      <c r="L11" s="6" t="s">
        <v>16</v>
      </c>
      <c r="M11" s="29">
        <f>BA10</f>
        <v>0.03</v>
      </c>
      <c r="N11" s="29">
        <f>0.03*1273+14.15</f>
        <v>52.339999999999996</v>
      </c>
      <c r="O11" s="29"/>
      <c r="P11" s="29">
        <f>N11*0.08</f>
        <v>4.1871999999999998</v>
      </c>
      <c r="Q11" s="29">
        <f>N11*0.86</f>
        <v>45.0124</v>
      </c>
      <c r="R11" s="29">
        <v>0</v>
      </c>
      <c r="S11" s="29">
        <f>N11*0.06</f>
        <v>3.1403999999999996</v>
      </c>
      <c r="T11" s="29">
        <f>SUM(P11:S11)</f>
        <v>52.339999999999996</v>
      </c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>
        <f t="shared" si="1"/>
        <v>0</v>
      </c>
      <c r="BL11" s="30"/>
      <c r="BM11" s="30"/>
      <c r="BN11" s="30"/>
      <c r="BO11" s="29"/>
      <c r="BP11" s="29"/>
      <c r="BQ11" s="9"/>
      <c r="BR11" s="32"/>
    </row>
    <row r="12" spans="1:70" s="118" customFormat="1" ht="201" customHeight="1" x14ac:dyDescent="0.25">
      <c r="A12" s="110" t="s">
        <v>62</v>
      </c>
      <c r="B12" s="111" t="s">
        <v>83</v>
      </c>
      <c r="C12" s="112">
        <v>466.1</v>
      </c>
      <c r="D12" s="112"/>
      <c r="E12" s="113">
        <v>10</v>
      </c>
      <c r="F12" s="111" t="s">
        <v>103</v>
      </c>
      <c r="G12" s="111" t="s">
        <v>45</v>
      </c>
      <c r="H12" s="111" t="s">
        <v>135</v>
      </c>
      <c r="I12" s="111" t="s">
        <v>167</v>
      </c>
      <c r="J12" s="111" t="s">
        <v>168</v>
      </c>
      <c r="K12" s="111" t="s">
        <v>189</v>
      </c>
      <c r="L12" s="113"/>
      <c r="M12" s="115"/>
      <c r="N12" s="111">
        <f>N13</f>
        <v>38.19</v>
      </c>
      <c r="O12" s="111"/>
      <c r="P12" s="111">
        <f t="shared" ref="P12:T12" si="5">P13</f>
        <v>3.0551999999999997</v>
      </c>
      <c r="Q12" s="111">
        <f t="shared" si="5"/>
        <v>32.843399999999995</v>
      </c>
      <c r="R12" s="111">
        <f t="shared" si="5"/>
        <v>0</v>
      </c>
      <c r="S12" s="111">
        <f t="shared" si="5"/>
        <v>2.2913999999999999</v>
      </c>
      <c r="T12" s="111">
        <f t="shared" si="5"/>
        <v>38.19</v>
      </c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>
        <v>0.03</v>
      </c>
      <c r="BB12" s="115">
        <f>T13</f>
        <v>38.19</v>
      </c>
      <c r="BC12" s="115"/>
      <c r="BD12" s="115"/>
      <c r="BE12" s="115"/>
      <c r="BF12" s="115"/>
      <c r="BG12" s="115"/>
      <c r="BH12" s="115"/>
      <c r="BI12" s="115"/>
      <c r="BJ12" s="115"/>
      <c r="BK12" s="115">
        <f t="shared" si="1"/>
        <v>38.19</v>
      </c>
      <c r="BL12" s="116">
        <v>42346</v>
      </c>
      <c r="BM12" s="115"/>
      <c r="BN12" s="115"/>
      <c r="BO12" s="115"/>
      <c r="BP12" s="115"/>
    </row>
    <row r="13" spans="1:70" s="12" customFormat="1" ht="163.5" customHeight="1" x14ac:dyDescent="0.25">
      <c r="A13" s="25"/>
      <c r="B13" s="26"/>
      <c r="C13" s="27"/>
      <c r="D13" s="27"/>
      <c r="E13" s="6"/>
      <c r="F13" s="26"/>
      <c r="G13" s="26"/>
      <c r="H13" s="26"/>
      <c r="I13" s="26"/>
      <c r="J13" s="26"/>
      <c r="K13" s="26"/>
      <c r="L13" s="6" t="s">
        <v>16</v>
      </c>
      <c r="M13" s="30">
        <v>0.03</v>
      </c>
      <c r="N13" s="26">
        <f>M13*1273</f>
        <v>38.19</v>
      </c>
      <c r="O13" s="26"/>
      <c r="P13" s="28">
        <f>N13*0.08</f>
        <v>3.0551999999999997</v>
      </c>
      <c r="Q13" s="28">
        <f>N13*0.86</f>
        <v>32.843399999999995</v>
      </c>
      <c r="R13" s="28">
        <v>0</v>
      </c>
      <c r="S13" s="28">
        <f>N13*0.06</f>
        <v>2.2913999999999999</v>
      </c>
      <c r="T13" s="30">
        <f>SUM(P13:S13)</f>
        <v>38.19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>
        <f t="shared" si="1"/>
        <v>0</v>
      </c>
      <c r="BL13" s="9"/>
      <c r="BM13" s="30"/>
      <c r="BN13" s="30"/>
      <c r="BO13" s="30"/>
      <c r="BP13" s="30"/>
    </row>
    <row r="14" spans="1:70" s="118" customFormat="1" ht="246" customHeight="1" x14ac:dyDescent="0.25">
      <c r="A14" s="110" t="s">
        <v>57</v>
      </c>
      <c r="B14" s="111" t="s">
        <v>78</v>
      </c>
      <c r="C14" s="112">
        <v>466.1</v>
      </c>
      <c r="D14" s="112"/>
      <c r="E14" s="113">
        <v>4</v>
      </c>
      <c r="F14" s="111" t="s">
        <v>98</v>
      </c>
      <c r="G14" s="111" t="s">
        <v>115</v>
      </c>
      <c r="H14" s="111" t="s">
        <v>130</v>
      </c>
      <c r="I14" s="111" t="s">
        <v>160</v>
      </c>
      <c r="J14" s="111" t="s">
        <v>161</v>
      </c>
      <c r="K14" s="111" t="s">
        <v>176</v>
      </c>
      <c r="L14" s="113"/>
      <c r="M14" s="114"/>
      <c r="N14" s="114">
        <f>N15</f>
        <v>52.339999999999996</v>
      </c>
      <c r="O14" s="114">
        <f t="shared" ref="O14:T14" si="6">O15</f>
        <v>0</v>
      </c>
      <c r="P14" s="114">
        <f t="shared" si="6"/>
        <v>4.1871999999999998</v>
      </c>
      <c r="Q14" s="114">
        <f t="shared" si="6"/>
        <v>45.0124</v>
      </c>
      <c r="R14" s="114">
        <f t="shared" si="6"/>
        <v>0</v>
      </c>
      <c r="S14" s="114">
        <f t="shared" si="6"/>
        <v>3.1403999999999996</v>
      </c>
      <c r="T14" s="114">
        <f t="shared" si="6"/>
        <v>52.339999999999996</v>
      </c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>
        <v>0.03</v>
      </c>
      <c r="BB14" s="115">
        <f>T15</f>
        <v>52.339999999999996</v>
      </c>
      <c r="BC14" s="115"/>
      <c r="BD14" s="115"/>
      <c r="BE14" s="115"/>
      <c r="BF14" s="115"/>
      <c r="BG14" s="115"/>
      <c r="BH14" s="115"/>
      <c r="BI14" s="115"/>
      <c r="BJ14" s="115"/>
      <c r="BK14" s="115">
        <f t="shared" si="1"/>
        <v>52.339999999999996</v>
      </c>
      <c r="BL14" s="116">
        <v>42346</v>
      </c>
      <c r="BM14" s="115"/>
      <c r="BN14" s="115"/>
      <c r="BO14" s="114"/>
      <c r="BP14" s="114"/>
      <c r="BQ14" s="116"/>
      <c r="BR14" s="117"/>
    </row>
    <row r="15" spans="1:70" s="44" customFormat="1" ht="216.75" customHeight="1" x14ac:dyDescent="0.25">
      <c r="A15" s="38"/>
      <c r="B15" s="39"/>
      <c r="C15" s="40"/>
      <c r="D15" s="40"/>
      <c r="E15" s="41"/>
      <c r="F15" s="39"/>
      <c r="G15" s="39"/>
      <c r="H15" s="39"/>
      <c r="I15" s="39"/>
      <c r="J15" s="39"/>
      <c r="K15" s="39"/>
      <c r="L15" s="41" t="s">
        <v>16</v>
      </c>
      <c r="M15" s="37">
        <f>BA14</f>
        <v>0.03</v>
      </c>
      <c r="N15" s="37">
        <f>0.03*1273+14.15</f>
        <v>52.339999999999996</v>
      </c>
      <c r="O15" s="37"/>
      <c r="P15" s="37">
        <f>N15*0.08</f>
        <v>4.1871999999999998</v>
      </c>
      <c r="Q15" s="37">
        <f>N15*0.86</f>
        <v>45.0124</v>
      </c>
      <c r="R15" s="37">
        <v>0</v>
      </c>
      <c r="S15" s="37">
        <f>N15*0.06</f>
        <v>3.1403999999999996</v>
      </c>
      <c r="T15" s="37">
        <f>SUM(P15:S15)</f>
        <v>52.339999999999996</v>
      </c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30">
        <f t="shared" si="1"/>
        <v>0</v>
      </c>
      <c r="BL15" s="42"/>
      <c r="BM15" s="42"/>
      <c r="BN15" s="42"/>
      <c r="BO15" s="37"/>
      <c r="BP15" s="37"/>
      <c r="BQ15" s="43"/>
      <c r="BR15" s="46"/>
    </row>
    <row r="16" spans="1:70" ht="36.6" customHeight="1" x14ac:dyDescent="0.35">
      <c r="T16" s="92">
        <f>T3+T5+T7+T10+T12+T14</f>
        <v>239.95000000000002</v>
      </c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1">
        <f>SUM(BK3:BK15)</f>
        <v>239.95</v>
      </c>
    </row>
  </sheetData>
  <autoFilter ref="A2:BM2"/>
  <pageMargins left="0" right="0.19685039370078741" top="0" bottom="0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52_лот_(Всего)</vt:lpstr>
      <vt:lpstr>52_лот_(Юго-Запад)</vt:lpstr>
      <vt:lpstr>52_лот_(Хоз.способ)</vt:lpstr>
      <vt:lpstr>'52_лот_(Всего)'!Заголовки_для_печати</vt:lpstr>
      <vt:lpstr>'52_лот_(Хоз.способ)'!Заголовки_для_печати</vt:lpstr>
      <vt:lpstr>'52_лот_(Юго-Запад)'!Заголовки_для_печати</vt:lpstr>
      <vt:lpstr>'52_лот_(Всего)'!Область_печати</vt:lpstr>
      <vt:lpstr>'52_лот_(Хоз.способ)'!Область_печати</vt:lpstr>
      <vt:lpstr>'52_лот_(Юго-Запад)'!Область_печати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2015-06-30T05:54:10Z</dcterms:modified>
</cp:coreProperties>
</file>